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 defaultThemeVersion="124226"/>
  <xr:revisionPtr revIDLastSave="0" documentId="13_ncr:1_{C0169585-7DC2-4310-BA34-D4FE580E3D8D}" xr6:coauthVersionLast="40" xr6:coauthVersionMax="40" xr10:uidLastSave="{00000000-0000-0000-0000-000000000000}"/>
  <bookViews>
    <workbookView xWindow="1710" yWindow="-195" windowWidth="9780" windowHeight="5370" tabRatio="848" activeTab="1" xr2:uid="{00000000-000D-0000-FFFF-FFFF00000000}"/>
  </bookViews>
  <sheets>
    <sheet name="Rekapitulace" sheetId="7" r:id="rId1"/>
    <sheet name="Elektroinstalace" sheetId="29" r:id="rId2"/>
    <sheet name="Ochrana před bleskem" sheetId="30" r:id="rId3"/>
  </sheets>
  <definedNames>
    <definedName name="ADKM" localSheetId="2">#REF!</definedName>
    <definedName name="ADKM">#REF!</definedName>
    <definedName name="Analog" localSheetId="2">#REF!</definedName>
    <definedName name="Analog">#REF!</definedName>
    <definedName name="cd" localSheetId="2">#REF!</definedName>
    <definedName name="cd">#REF!</definedName>
    <definedName name="CENA_CELKEM" localSheetId="2">#REF!</definedName>
    <definedName name="CENA_CELKEM">#REF!</definedName>
    <definedName name="DDEDE">#REF!</definedName>
    <definedName name="FFF">#REF!</definedName>
    <definedName name="G">#REF!</definedName>
    <definedName name="HJK">#REF!</definedName>
    <definedName name="MDKM" localSheetId="2">#REF!</definedName>
    <definedName name="MDKM">#REF!</definedName>
    <definedName name="Monolog" localSheetId="2">#REF!</definedName>
    <definedName name="Monolog">#REF!</definedName>
    <definedName name="_xlnm.Print_Area" localSheetId="2">'Ochrana před bleskem'!$A$1:$L$37</definedName>
    <definedName name="_xlnm.Print_Area" localSheetId="0">Rekapitulace!$A$1:$O$29</definedName>
    <definedName name="Parametry" localSheetId="2">#REF!</definedName>
    <definedName name="Parametry">#REF!</definedName>
    <definedName name="Pocet_Integral" localSheetId="2">#REF!</definedName>
    <definedName name="Pocet_Integral">#REF!</definedName>
    <definedName name="Rekapitulace" localSheetId="2">#REF!</definedName>
    <definedName name="Rekapitulace">#REF!</definedName>
    <definedName name="ss" localSheetId="2">#REF!</definedName>
    <definedName name="ss">#REF!</definedName>
  </definedNames>
  <calcPr calcId="181029"/>
</workbook>
</file>

<file path=xl/calcChain.xml><?xml version="1.0" encoding="utf-8"?>
<calcChain xmlns="http://schemas.openxmlformats.org/spreadsheetml/2006/main">
  <c r="J33" i="29" l="1"/>
  <c r="J32" i="29"/>
  <c r="G25" i="29" l="1"/>
  <c r="L25" i="29" s="1"/>
  <c r="J22" i="30" l="1"/>
  <c r="G22" i="30"/>
  <c r="L22" i="30" l="1"/>
  <c r="J18" i="29"/>
  <c r="G18" i="29"/>
  <c r="J38" i="29"/>
  <c r="G38" i="29"/>
  <c r="J11" i="29"/>
  <c r="G11" i="29"/>
  <c r="J24" i="30"/>
  <c r="G24" i="30"/>
  <c r="G34" i="30"/>
  <c r="L34" i="30" s="1"/>
  <c r="J23" i="30"/>
  <c r="G23" i="30"/>
  <c r="J21" i="30"/>
  <c r="G21" i="30"/>
  <c r="J20" i="30"/>
  <c r="G20" i="30"/>
  <c r="J19" i="30"/>
  <c r="G19" i="30"/>
  <c r="J18" i="30"/>
  <c r="G18" i="30"/>
  <c r="J17" i="30"/>
  <c r="G17" i="30"/>
  <c r="J16" i="30"/>
  <c r="G16" i="30"/>
  <c r="J15" i="30"/>
  <c r="G15" i="30"/>
  <c r="J14" i="30"/>
  <c r="G14" i="30"/>
  <c r="J13" i="30"/>
  <c r="G13" i="30"/>
  <c r="J12" i="30"/>
  <c r="G12" i="30"/>
  <c r="J11" i="30"/>
  <c r="G11" i="30"/>
  <c r="J41" i="29"/>
  <c r="G41" i="29"/>
  <c r="L38" i="29" l="1"/>
  <c r="L18" i="29"/>
  <c r="L11" i="29"/>
  <c r="L24" i="30"/>
  <c r="L15" i="30"/>
  <c r="L23" i="30"/>
  <c r="L11" i="30"/>
  <c r="L14" i="30"/>
  <c r="L18" i="30"/>
  <c r="L21" i="30"/>
  <c r="L13" i="30"/>
  <c r="L16" i="30"/>
  <c r="L19" i="30"/>
  <c r="L12" i="30"/>
  <c r="L17" i="30"/>
  <c r="L20" i="30"/>
  <c r="L41" i="29"/>
  <c r="J39" i="29"/>
  <c r="G39" i="29"/>
  <c r="J40" i="29"/>
  <c r="G40" i="29"/>
  <c r="J10" i="29"/>
  <c r="G10" i="29"/>
  <c r="G72" i="29"/>
  <c r="L72" i="29" s="1"/>
  <c r="L37" i="30" l="1"/>
  <c r="I19" i="7" s="1"/>
  <c r="L10" i="29"/>
  <c r="L39" i="29"/>
  <c r="L40" i="29"/>
  <c r="J59" i="29" l="1"/>
  <c r="G59" i="29"/>
  <c r="J60" i="29"/>
  <c r="G60" i="29"/>
  <c r="J23" i="29"/>
  <c r="L60" i="29" l="1"/>
  <c r="L59" i="29"/>
  <c r="G79" i="29" l="1"/>
  <c r="L79" i="29" s="1"/>
  <c r="J47" i="29"/>
  <c r="G47" i="29"/>
  <c r="L47" i="29" l="1"/>
  <c r="G73" i="29" l="1"/>
  <c r="L73" i="29" s="1"/>
  <c r="G71" i="29"/>
  <c r="L71" i="29" s="1"/>
  <c r="G70" i="29"/>
  <c r="L70" i="29" s="1"/>
  <c r="J54" i="29" l="1"/>
  <c r="G54" i="29"/>
  <c r="L54" i="29" l="1"/>
  <c r="G82" i="29"/>
  <c r="L82" i="29" s="1"/>
  <c r="G81" i="29"/>
  <c r="L81" i="29" s="1"/>
  <c r="G80" i="29"/>
  <c r="L80" i="29" s="1"/>
  <c r="G78" i="29"/>
  <c r="L78" i="29" s="1"/>
  <c r="J53" i="29"/>
  <c r="G53" i="29"/>
  <c r="J48" i="29"/>
  <c r="G48" i="29"/>
  <c r="J46" i="29"/>
  <c r="G46" i="29"/>
  <c r="G33" i="29"/>
  <c r="G32" i="29"/>
  <c r="J31" i="29"/>
  <c r="G31" i="29"/>
  <c r="J30" i="29"/>
  <c r="G30" i="29"/>
  <c r="J24" i="29"/>
  <c r="G24" i="29"/>
  <c r="G23" i="29"/>
  <c r="L23" i="29" s="1"/>
  <c r="J17" i="29"/>
  <c r="G17" i="29"/>
  <c r="J16" i="29"/>
  <c r="G16" i="29"/>
  <c r="L53" i="29" l="1"/>
  <c r="L16" i="29"/>
  <c r="L17" i="29"/>
  <c r="L24" i="29"/>
  <c r="L30" i="29"/>
  <c r="L33" i="29"/>
  <c r="L31" i="29"/>
  <c r="L32" i="29"/>
  <c r="L46" i="29"/>
  <c r="L48" i="29"/>
  <c r="J65" i="29"/>
  <c r="L65" i="29" s="1"/>
  <c r="L85" i="29" l="1"/>
  <c r="I16" i="7" s="1"/>
  <c r="I24" i="7" l="1"/>
</calcChain>
</file>

<file path=xl/sharedStrings.xml><?xml version="1.0" encoding="utf-8"?>
<sst xmlns="http://schemas.openxmlformats.org/spreadsheetml/2006/main" count="141" uniqueCount="85">
  <si>
    <t>MONTÁŽ  VČETNĚ DODÁVKY MATERIÁLU A PŘÍSLUŠENSTVÍ.</t>
  </si>
  <si>
    <t>MONTÁŽE</t>
  </si>
  <si>
    <t>MATERIÁL</t>
  </si>
  <si>
    <t>CELKEM</t>
  </si>
  <si>
    <t>UKOČENÍ  ŽIL JEDNOTLIVÝCH KABELŮ A ŠŇŮR</t>
  </si>
  <si>
    <t>HODINOVÁ   ZÚČTOVACÍ   SAZBA</t>
  </si>
  <si>
    <t>PROJEKTOVÁ DOKUMENTACE SKUTEČNÉHO PROVEDENÍ</t>
  </si>
  <si>
    <t>bez DPH</t>
  </si>
  <si>
    <t>CELKEM :</t>
  </si>
  <si>
    <t>KS</t>
  </si>
  <si>
    <t>M</t>
  </si>
  <si>
    <t xml:space="preserve">                                                                                              </t>
  </si>
  <si>
    <t xml:space="preserve">POMOCNÉ PŘÍPRAVNÉ PRÁCE </t>
  </si>
  <si>
    <t>montáže celkem</t>
  </si>
  <si>
    <t>materiál celkem</t>
  </si>
  <si>
    <t>H</t>
  </si>
  <si>
    <t>KRABICE  PŘÍSTROJOVÉ  A  ODBOČNÉ</t>
  </si>
  <si>
    <t xml:space="preserve">Akce : Nový areál S.O.K. stavební                                Průmyslová zóna Hrotovická 162                                                  Střítež, Třebíč 1, 674 01
</t>
  </si>
  <si>
    <t xml:space="preserve">Investor : </t>
  </si>
  <si>
    <t>UKONČENÍ VODIČŮ VČETNĚ ZAPOJENÍ A KONCOVKY DO 2,5MM2</t>
  </si>
  <si>
    <t>UKONČENÍ  KABELU DO 3X4</t>
  </si>
  <si>
    <t>OSVĚTLENÍ  VČETNĚ ZDROJŮ A POPLATKŮ ZA RECYKLACI</t>
  </si>
  <si>
    <t>%</t>
  </si>
  <si>
    <t>BOURACÍ PRÁCE</t>
  </si>
  <si>
    <t xml:space="preserve">REVIZE ELEKTRO VÝCHOZÍ </t>
  </si>
  <si>
    <t>UVEDENÍ DO PROVOZU</t>
  </si>
  <si>
    <t>OCHRANNÉ  POSPOJOVÁNÍ</t>
  </si>
  <si>
    <t xml:space="preserve">KABELY CELOPLASTOVÉ ULOŽENÉ  POD OMÍTKOU, VE STROPNÍ KONSTRUKCI A ŽLABECH </t>
  </si>
  <si>
    <t>RYHA 3X3 ZD. CIH.</t>
  </si>
  <si>
    <t>ROZVODNICE A ROZVADĚČE</t>
  </si>
  <si>
    <t>OSTATNÍ</t>
  </si>
  <si>
    <t>RYHA 3X7 ZD. CIH.</t>
  </si>
  <si>
    <t xml:space="preserve">ELEKTROINSTALACE </t>
  </si>
  <si>
    <t>TRUBKY  OHEBNÉ  A  PEVNÉ, LIŠTY</t>
  </si>
  <si>
    <t xml:space="preserve">KABEL  CYKY  3  X  1,5 MM2  </t>
  </si>
  <si>
    <t xml:space="preserve">ELEKTROINSTALACE CELKEM </t>
  </si>
  <si>
    <t xml:space="preserve">PRŮRAZ 30 CM </t>
  </si>
  <si>
    <t xml:space="preserve"> </t>
  </si>
  <si>
    <t>DEMONTÁŽ STÁVAJÍCÍ ELEKTROINSTALACE</t>
  </si>
  <si>
    <t>V Hustopečích 11/2018</t>
  </si>
  <si>
    <t>STAVEBNÍ ÚPRAVY SKLADU HOŘLAVÝCH KAPALIN</t>
  </si>
  <si>
    <t xml:space="preserve">Mendelova univerzita v Brně, Zemědělská 1665/1, 613 00 Brno
</t>
  </si>
  <si>
    <t>UKONČENÍ VODIČŮ VČETNĚ ZAPOJENÍ A KONCOVKY DO     10MM2</t>
  </si>
  <si>
    <t>UKONČENÍ  KABELU DO 4X10</t>
  </si>
  <si>
    <t xml:space="preserve">KABEL  CYKY  5  X  10 MM2 </t>
  </si>
  <si>
    <t xml:space="preserve">SPÍNAČE   </t>
  </si>
  <si>
    <t>OCHRANA PŘED BLESKEM</t>
  </si>
  <si>
    <t>KAPSA 15X15X5 ZD. CIH.</t>
  </si>
  <si>
    <t>KRABICE KO 125 + VÍČKO</t>
  </si>
  <si>
    <t>VODIČ CYA 16</t>
  </si>
  <si>
    <t>VODIČ CYA 6</t>
  </si>
  <si>
    <t>ZEMNÍCÍ PÁSKA FeZn 30x4 (0,94 kg/m)</t>
  </si>
  <si>
    <t>HROMOSVOD LPS</t>
  </si>
  <si>
    <t>HROMOSVODOVÁ SVORKA KŘÍŽOVÁ</t>
  </si>
  <si>
    <t>HROMOSVODOVÁ SVORKA ZKUŠEBNÍ Sza</t>
  </si>
  <si>
    <t>HROMOSVODOVÁ SVORKA SPOJOVACÍ  SS</t>
  </si>
  <si>
    <t>HROMOSVODOVÁ SVORKA PÁSKA-DRÁT SR3a</t>
  </si>
  <si>
    <r>
      <t xml:space="preserve">SVODOVÝ VODIČ  AlMgSi  </t>
    </r>
    <r>
      <rPr>
        <sz val="11"/>
        <color indexed="8"/>
        <rFont val="Calibri"/>
        <family val="2"/>
        <charset val="238"/>
      </rPr>
      <t>T/4</t>
    </r>
  </si>
  <si>
    <t>UZEMŇOVACÍ VODIČ  FEZN  ф10mm</t>
  </si>
  <si>
    <t>PODPĚRA VEDENÍ PV 17</t>
  </si>
  <si>
    <t>STÍTEK SMALT.UM  HMOTA-OZNAC SVODŮ</t>
  </si>
  <si>
    <t xml:space="preserve">ZEMNÍ PRÁCE </t>
  </si>
  <si>
    <t>ZAJIŠŤUJE STAVBA</t>
  </si>
  <si>
    <t>POMOCNÉ PŘÍPRAVNÉ PRÁCE</t>
  </si>
  <si>
    <t>BLESKOSVOD - CELKEM</t>
  </si>
  <si>
    <t>JÍMACÍ TYČ JT 1,5</t>
  </si>
  <si>
    <t>PROPOJENÍ S OCELOVOU KONSTRUKCI BUDOVY</t>
  </si>
  <si>
    <t>HROMOSVODOVÁ SVORKA  OKAPOVÁ SO</t>
  </si>
  <si>
    <t>PODPĚRA VEDENÍ PV 1S</t>
  </si>
  <si>
    <t>POMOCNÝ MATERIÁL (SMRŠŤOVACÍ NÁVLEKY ZŽ APOD.)</t>
  </si>
  <si>
    <t>SVORKOVNICE EPS 1 S KRYTEM</t>
  </si>
  <si>
    <t>POSPOJOVÁNÍ KOVOVÝCH VAN A KOVOVÝCH PRVKŮ - CY 6, SVORKY</t>
  </si>
  <si>
    <t>VÝKAZ VÝMĚR</t>
  </si>
  <si>
    <t>OCHRANNÝ ÚHELNÍK VČETNĚ DRŽÁKŮ</t>
  </si>
  <si>
    <t>DEMONTÁŽ/MONTÁŽ STÁVAJÍCÍ ROZVODNICE</t>
  </si>
  <si>
    <t>TRUBKA INSTALAČNÍ PEVNÁ  25 SVĚTLE ŠEDÁ VČETNĚ PŘÍCHYTEK</t>
  </si>
  <si>
    <t>SPOJKA  25 FLEX.KOLENO</t>
  </si>
  <si>
    <t>TRUBKA OHEB  320N 25/18,3MM SV ŠEDÁ</t>
  </si>
  <si>
    <t>KV CXKH-V (J) 3x1,5  FE180/P60-R B2s1d0</t>
  </si>
  <si>
    <t xml:space="preserve">EL1      viz výkres D1.4.a - 3 </t>
  </si>
  <si>
    <t xml:space="preserve">EL2      viz výkres D1.4.a - 3 </t>
  </si>
  <si>
    <t>SPÍNAČ č.5 NA OMÍTKU + IP 54</t>
  </si>
  <si>
    <t>SKŘÍŇ NOUZ.VYP.TLAČ.120X120X50, IP55</t>
  </si>
  <si>
    <t>PŘÍPOJKOVÁ SKŘÍŇ SS200 DO VÝKLENKU</t>
  </si>
  <si>
    <t xml:space="preserve">SKŘÍŇ NA OMÍTKU IP65, 3 OTVORY, 16 MODULŮ, 330X330X150MM - KOPLET S NÁPLNÍ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</si>
</sst>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Kč&quot;_-;\-* #,##0.00\ &quot;Kč&quot;_-;_-* &quot;-&quot;??\ &quot;Kč&quot;_-;_-@_-"/>
    <numFmt numFmtId="164" formatCode="#,##0.00\ &quot;Kč&quot;"/>
    <numFmt numFmtId="165" formatCode="0.0"/>
    <numFmt numFmtId="166" formatCode="#,##0.0\ &quot;Kč&quot;"/>
    <numFmt numFmtId="167" formatCode="#,##0\ &quot;Kč&quot;"/>
  </numFmts>
  <fonts count="46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4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indexed="8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11"/>
      <name val="Calibri"/>
      <family val="2"/>
      <charset val="238"/>
      <scheme val="minor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sz val="8"/>
      <name val="Arial"/>
      <family val="2"/>
    </font>
    <font>
      <b/>
      <sz val="8"/>
      <name val="Arial"/>
      <family val="2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11"/>
      <name val="Arial"/>
      <family val="2"/>
      <charset val="238"/>
    </font>
    <font>
      <sz val="15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8" tint="-0.249977111117893"/>
      <name val="Calibri"/>
      <family val="2"/>
      <charset val="238"/>
      <scheme val="minor"/>
    </font>
    <font>
      <sz val="11"/>
      <color rgb="FF00B0F0"/>
      <name val="Calibri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7">
    <xf numFmtId="0" fontId="0" fillId="0" borderId="0"/>
    <xf numFmtId="0" fontId="8" fillId="0" borderId="0"/>
    <xf numFmtId="0" fontId="9" fillId="0" borderId="2">
      <alignment horizontal="justify" vertical="center" wrapText="1"/>
      <protection locked="0"/>
    </xf>
    <xf numFmtId="0" fontId="9" fillId="0" borderId="2">
      <alignment horizontal="justify" vertical="center" wrapText="1"/>
      <protection locked="0"/>
    </xf>
    <xf numFmtId="0" fontId="10" fillId="0" borderId="2">
      <alignment horizontal="justify" vertical="center" wrapText="1"/>
      <protection locked="0"/>
    </xf>
    <xf numFmtId="0" fontId="12" fillId="0" borderId="0"/>
    <xf numFmtId="0" fontId="12" fillId="0" borderId="0"/>
    <xf numFmtId="0" fontId="13" fillId="0" borderId="0"/>
    <xf numFmtId="49" fontId="14" fillId="0" borderId="1" applyNumberFormat="0">
      <alignment vertical="center" wrapText="1"/>
    </xf>
    <xf numFmtId="0" fontId="15" fillId="0" borderId="1">
      <alignment horizontal="center" vertical="center"/>
    </xf>
    <xf numFmtId="3" fontId="16" fillId="0" borderId="1" applyFill="0">
      <alignment horizontal="right" vertical="center"/>
    </xf>
    <xf numFmtId="0" fontId="15" fillId="0" borderId="2">
      <alignment horizontal="left" vertical="center" wrapText="1" indent="1"/>
    </xf>
    <xf numFmtId="0" fontId="16" fillId="0" borderId="1">
      <alignment horizontal="left" vertical="center" wrapText="1"/>
    </xf>
    <xf numFmtId="0" fontId="8" fillId="0" borderId="0"/>
    <xf numFmtId="0" fontId="19" fillId="0" borderId="0" applyNumberFormat="0" applyFill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3" fillId="2" borderId="0" applyNumberFormat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7" applyNumberFormat="0" applyAlignment="0" applyProtection="0"/>
    <xf numFmtId="0" fontId="27" fillId="6" borderId="8" applyNumberFormat="0" applyAlignment="0" applyProtection="0"/>
    <xf numFmtId="0" fontId="28" fillId="6" borderId="7" applyNumberFormat="0" applyAlignment="0" applyProtection="0"/>
    <xf numFmtId="0" fontId="29" fillId="0" borderId="9" applyNumberFormat="0" applyFill="0" applyAlignment="0" applyProtection="0"/>
    <xf numFmtId="0" fontId="30" fillId="7" borderId="10" applyNumberFormat="0" applyAlignment="0" applyProtection="0"/>
    <xf numFmtId="0" fontId="17" fillId="0" borderId="0" applyNumberFormat="0" applyFill="0" applyBorder="0" applyAlignment="0" applyProtection="0"/>
    <xf numFmtId="0" fontId="18" fillId="8" borderId="11" applyNumberFormat="0" applyFont="0" applyAlignment="0" applyProtection="0"/>
    <xf numFmtId="0" fontId="31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32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32" fillId="32" borderId="0" applyNumberFormat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" fillId="8" borderId="11" applyNumberFormat="0" applyFont="0" applyAlignment="0" applyProtection="0"/>
    <xf numFmtId="0" fontId="8" fillId="0" borderId="0"/>
    <xf numFmtId="0" fontId="18" fillId="8" borderId="11" applyNumberFormat="0" applyFont="0" applyAlignment="0" applyProtection="0"/>
    <xf numFmtId="0" fontId="38" fillId="0" borderId="0"/>
    <xf numFmtId="44" fontId="38" fillId="0" borderId="0" applyFont="0" applyFill="0" applyBorder="0" applyAlignment="0" applyProtection="0"/>
  </cellStyleXfs>
  <cellXfs count="188">
    <xf numFmtId="0" fontId="0" fillId="0" borderId="0" xfId="0"/>
    <xf numFmtId="0" fontId="6" fillId="0" borderId="0" xfId="0" applyFont="1"/>
    <xf numFmtId="0" fontId="2" fillId="0" borderId="0" xfId="0" applyFont="1"/>
    <xf numFmtId="0" fontId="12" fillId="0" borderId="0" xfId="6"/>
    <xf numFmtId="0" fontId="12" fillId="0" borderId="0" xfId="6" applyBorder="1"/>
    <xf numFmtId="0" fontId="34" fillId="0" borderId="0" xfId="6" applyFont="1"/>
    <xf numFmtId="0" fontId="8" fillId="0" borderId="0" xfId="6" applyFont="1"/>
    <xf numFmtId="0" fontId="37" fillId="0" borderId="0" xfId="6" applyFont="1" applyAlignment="1">
      <alignment vertical="top" wrapText="1"/>
    </xf>
    <xf numFmtId="0" fontId="8" fillId="0" borderId="3" xfId="6" applyFont="1" applyBorder="1"/>
    <xf numFmtId="0" fontId="34" fillId="0" borderId="0" xfId="5" applyFont="1"/>
    <xf numFmtId="0" fontId="34" fillId="0" borderId="0" xfId="5" applyFont="1" applyAlignment="1">
      <alignment horizontal="left"/>
    </xf>
    <xf numFmtId="0" fontId="0" fillId="0" borderId="0" xfId="0" applyFill="1"/>
    <xf numFmtId="0" fontId="2" fillId="0" borderId="0" xfId="0" applyFont="1" applyBorder="1"/>
    <xf numFmtId="0" fontId="2" fillId="0" borderId="1" xfId="0" applyFont="1" applyBorder="1"/>
    <xf numFmtId="0" fontId="41" fillId="0" borderId="0" xfId="0" applyFont="1"/>
    <xf numFmtId="0" fontId="12" fillId="0" borderId="3" xfId="6" applyBorder="1"/>
    <xf numFmtId="0" fontId="0" fillId="0" borderId="0" xfId="0" applyFill="1" applyBorder="1"/>
    <xf numFmtId="0" fontId="3" fillId="0" borderId="0" xfId="0" applyFont="1"/>
    <xf numFmtId="0" fontId="4" fillId="0" borderId="0" xfId="0" applyFont="1" applyFill="1"/>
    <xf numFmtId="0" fontId="36" fillId="0" borderId="0" xfId="6" applyFont="1" applyAlignment="1">
      <alignment horizontal="left" vertical="top" wrapText="1"/>
    </xf>
    <xf numFmtId="0" fontId="8" fillId="0" borderId="13" xfId="6" applyFont="1" applyBorder="1"/>
    <xf numFmtId="0" fontId="33" fillId="0" borderId="13" xfId="7" applyFont="1" applyBorder="1" applyAlignment="1" applyProtection="1">
      <alignment vertical="center"/>
      <protection locked="0"/>
    </xf>
    <xf numFmtId="0" fontId="34" fillId="0" borderId="13" xfId="6" applyFont="1" applyBorder="1"/>
    <xf numFmtId="164" fontId="34" fillId="0" borderId="13" xfId="6" applyNumberFormat="1" applyFont="1" applyBorder="1" applyAlignment="1">
      <alignment horizontal="right"/>
    </xf>
    <xf numFmtId="0" fontId="34" fillId="0" borderId="13" xfId="6" applyFont="1" applyBorder="1" applyAlignment="1">
      <alignment horizontal="center"/>
    </xf>
    <xf numFmtId="0" fontId="12" fillId="0" borderId="13" xfId="6" applyBorder="1"/>
    <xf numFmtId="0" fontId="36" fillId="0" borderId="0" xfId="6" applyFont="1" applyAlignment="1">
      <alignment horizontal="right"/>
    </xf>
    <xf numFmtId="164" fontId="36" fillId="0" borderId="0" xfId="6" applyNumberFormat="1" applyFont="1" applyAlignment="1">
      <alignment horizontal="right"/>
    </xf>
    <xf numFmtId="0" fontId="36" fillId="0" borderId="0" xfId="6" applyFont="1" applyAlignment="1">
      <alignment horizontal="left"/>
    </xf>
    <xf numFmtId="0" fontId="36" fillId="0" borderId="0" xfId="6" applyFont="1" applyAlignment="1">
      <alignment horizontal="center"/>
    </xf>
    <xf numFmtId="0" fontId="4" fillId="0" borderId="0" xfId="0" applyFont="1" applyFill="1" applyBorder="1"/>
    <xf numFmtId="0" fontId="2" fillId="0" borderId="0" xfId="0" applyFont="1" applyFill="1" applyBorder="1"/>
    <xf numFmtId="0" fontId="39" fillId="0" borderId="1" xfId="0" applyFont="1" applyFill="1" applyBorder="1"/>
    <xf numFmtId="0" fontId="4" fillId="0" borderId="0" xfId="0" applyFont="1"/>
    <xf numFmtId="0" fontId="5" fillId="0" borderId="0" xfId="0" applyFont="1" applyBorder="1"/>
    <xf numFmtId="0" fontId="6" fillId="0" borderId="0" xfId="0" applyFont="1" applyFill="1" applyBorder="1"/>
    <xf numFmtId="0" fontId="7" fillId="0" borderId="0" xfId="0" applyFont="1" applyFill="1" applyBorder="1"/>
    <xf numFmtId="165" fontId="0" fillId="0" borderId="0" xfId="0" applyNumberFormat="1" applyFill="1" applyBorder="1"/>
    <xf numFmtId="0" fontId="6" fillId="0" borderId="15" xfId="0" applyFont="1" applyBorder="1"/>
    <xf numFmtId="0" fontId="36" fillId="0" borderId="0" xfId="6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Alignment="1">
      <alignment horizontal="left"/>
    </xf>
    <xf numFmtId="0" fontId="36" fillId="0" borderId="0" xfId="6" applyFont="1" applyAlignment="1">
      <alignment horizontal="left" vertical="top" wrapText="1"/>
    </xf>
    <xf numFmtId="0" fontId="36" fillId="0" borderId="0" xfId="6" applyFont="1" applyAlignment="1">
      <alignment vertical="top" wrapText="1"/>
    </xf>
    <xf numFmtId="166" fontId="12" fillId="0" borderId="0" xfId="6" applyNumberFormat="1"/>
    <xf numFmtId="0" fontId="6" fillId="0" borderId="14" xfId="0" applyFont="1" applyBorder="1"/>
    <xf numFmtId="165" fontId="7" fillId="0" borderId="0" xfId="0" applyNumberFormat="1" applyFont="1" applyFill="1" applyAlignment="1">
      <alignment horizontal="left"/>
    </xf>
    <xf numFmtId="165" fontId="4" fillId="0" borderId="0" xfId="0" applyNumberFormat="1" applyFont="1" applyAlignment="1">
      <alignment horizontal="left"/>
    </xf>
    <xf numFmtId="165" fontId="0" fillId="0" borderId="0" xfId="0" applyNumberFormat="1" applyAlignment="1">
      <alignment horizontal="left"/>
    </xf>
    <xf numFmtId="165" fontId="4" fillId="0" borderId="0" xfId="0" applyNumberFormat="1" applyFont="1" applyAlignment="1">
      <alignment horizontal="left" vertical="top"/>
    </xf>
    <xf numFmtId="165" fontId="0" fillId="0" borderId="0" xfId="0" applyNumberFormat="1" applyAlignment="1">
      <alignment horizontal="left" vertical="top"/>
    </xf>
    <xf numFmtId="165" fontId="4" fillId="0" borderId="0" xfId="0" applyNumberFormat="1" applyFont="1" applyFill="1" applyAlignment="1">
      <alignment horizontal="left" vertical="top"/>
    </xf>
    <xf numFmtId="0" fontId="0" fillId="0" borderId="0" xfId="0" applyAlignment="1">
      <alignment horizontal="left" vertical="center"/>
    </xf>
    <xf numFmtId="165" fontId="4" fillId="0" borderId="0" xfId="0" applyNumberFormat="1" applyFont="1" applyFill="1" applyAlignment="1">
      <alignment horizontal="left"/>
    </xf>
    <xf numFmtId="0" fontId="3" fillId="0" borderId="0" xfId="0" applyFont="1" applyFill="1"/>
    <xf numFmtId="0" fontId="40" fillId="0" borderId="0" xfId="0" applyFont="1" applyFill="1"/>
    <xf numFmtId="0" fontId="5" fillId="0" borderId="1" xfId="0" applyFont="1" applyBorder="1"/>
    <xf numFmtId="165" fontId="7" fillId="0" borderId="0" xfId="0" applyNumberFormat="1" applyFont="1" applyAlignment="1">
      <alignment horizontal="left" vertical="top"/>
    </xf>
    <xf numFmtId="165" fontId="0" fillId="0" borderId="0" xfId="0" applyNumberFormat="1" applyFill="1" applyAlignment="1">
      <alignment horizontal="left"/>
    </xf>
    <xf numFmtId="165" fontId="7" fillId="0" borderId="0" xfId="0" applyNumberFormat="1" applyFont="1" applyFill="1" applyAlignment="1">
      <alignment horizontal="left" vertical="top"/>
    </xf>
    <xf numFmtId="165" fontId="0" fillId="0" borderId="0" xfId="0" applyNumberFormat="1" applyFill="1" applyAlignment="1">
      <alignment horizontal="left" vertical="top"/>
    </xf>
    <xf numFmtId="165" fontId="0" fillId="0" borderId="13" xfId="0" applyNumberFormat="1" applyBorder="1" applyAlignment="1">
      <alignment horizontal="left"/>
    </xf>
    <xf numFmtId="0" fontId="44" fillId="0" borderId="0" xfId="0" applyFont="1" applyFill="1" applyBorder="1"/>
    <xf numFmtId="165" fontId="7" fillId="0" borderId="0" xfId="0" applyNumberFormat="1" applyFont="1" applyAlignment="1">
      <alignment horizontal="left"/>
    </xf>
    <xf numFmtId="0" fontId="1" fillId="0" borderId="0" xfId="0" applyFont="1" applyFill="1" applyBorder="1"/>
    <xf numFmtId="0" fontId="0" fillId="0" borderId="0" xfId="0" applyAlignment="1"/>
    <xf numFmtId="0" fontId="40" fillId="0" borderId="0" xfId="0" applyFont="1" applyFill="1" applyAlignment="1">
      <alignment wrapText="1"/>
    </xf>
    <xf numFmtId="0" fontId="4" fillId="0" borderId="0" xfId="0" applyFont="1" applyAlignment="1"/>
    <xf numFmtId="0" fontId="5" fillId="0" borderId="15" xfId="0" applyFont="1" applyBorder="1"/>
    <xf numFmtId="165" fontId="42" fillId="0" borderId="0" xfId="0" applyNumberFormat="1" applyFont="1" applyAlignment="1">
      <alignment horizontal="left"/>
    </xf>
    <xf numFmtId="165" fontId="11" fillId="0" borderId="15" xfId="0" applyNumberFormat="1" applyFont="1" applyBorder="1" applyAlignment="1">
      <alignment horizontal="left"/>
    </xf>
    <xf numFmtId="165" fontId="5" fillId="0" borderId="15" xfId="0" applyNumberFormat="1" applyFont="1" applyFill="1" applyBorder="1" applyAlignment="1">
      <alignment horizontal="left"/>
    </xf>
    <xf numFmtId="165" fontId="0" fillId="0" borderId="0" xfId="0" applyNumberFormat="1" applyFill="1" applyBorder="1" applyAlignment="1">
      <alignment horizontal="left"/>
    </xf>
    <xf numFmtId="165" fontId="0" fillId="0" borderId="0" xfId="0" applyNumberFormat="1"/>
    <xf numFmtId="2" fontId="0" fillId="0" borderId="0" xfId="0" applyNumberFormat="1"/>
    <xf numFmtId="0" fontId="0" fillId="0" borderId="0" xfId="0"/>
    <xf numFmtId="0" fontId="0" fillId="0" borderId="0" xfId="0" applyFont="1" applyAlignment="1">
      <alignment vertical="center"/>
    </xf>
    <xf numFmtId="0" fontId="4" fillId="0" borderId="0" xfId="0" applyFont="1" applyFill="1" applyAlignment="1"/>
    <xf numFmtId="165" fontId="0" fillId="0" borderId="0" xfId="0" applyNumberFormat="1" applyAlignment="1"/>
    <xf numFmtId="165" fontId="0" fillId="0" borderId="13" xfId="0" applyNumberFormat="1" applyFill="1" applyBorder="1" applyAlignment="1">
      <alignment horizontal="left"/>
    </xf>
    <xf numFmtId="165" fontId="0" fillId="0" borderId="13" xfId="0" applyNumberFormat="1" applyBorder="1" applyAlignment="1"/>
    <xf numFmtId="165" fontId="0" fillId="0" borderId="0" xfId="0" applyNumberFormat="1" applyFill="1" applyBorder="1" applyAlignment="1"/>
    <xf numFmtId="165" fontId="2" fillId="0" borderId="0" xfId="0" applyNumberFormat="1" applyFont="1" applyAlignment="1"/>
    <xf numFmtId="165" fontId="2" fillId="0" borderId="0" xfId="0" applyNumberFormat="1" applyFont="1" applyFill="1" applyBorder="1" applyAlignment="1"/>
    <xf numFmtId="165" fontId="2" fillId="0" borderId="0" xfId="0" applyNumberFormat="1" applyFont="1" applyFill="1" applyBorder="1"/>
    <xf numFmtId="165" fontId="43" fillId="0" borderId="0" xfId="0" applyNumberFormat="1" applyFont="1" applyFill="1" applyAlignment="1">
      <alignment horizontal="left"/>
    </xf>
    <xf numFmtId="165" fontId="0" fillId="0" borderId="0" xfId="0" applyNumberFormat="1" applyAlignment="1">
      <alignment vertical="top"/>
    </xf>
    <xf numFmtId="165" fontId="6" fillId="0" borderId="0" xfId="0" applyNumberFormat="1" applyFont="1" applyFill="1" applyBorder="1"/>
    <xf numFmtId="165" fontId="17" fillId="0" borderId="0" xfId="0" applyNumberFormat="1" applyFont="1" applyAlignment="1">
      <alignment vertical="center"/>
    </xf>
    <xf numFmtId="165" fontId="0" fillId="0" borderId="0" xfId="0" applyNumberFormat="1" applyFill="1" applyAlignment="1">
      <alignment vertical="top"/>
    </xf>
    <xf numFmtId="165" fontId="0" fillId="0" borderId="0" xfId="0" applyNumberFormat="1" applyFill="1" applyAlignment="1"/>
    <xf numFmtId="0" fontId="0" fillId="0" borderId="0" xfId="0" applyFill="1" applyAlignment="1">
      <alignment horizontal="left" vertical="center"/>
    </xf>
    <xf numFmtId="2" fontId="0" fillId="0" borderId="0" xfId="0" applyNumberFormat="1" applyFill="1"/>
    <xf numFmtId="2" fontId="4" fillId="0" borderId="0" xfId="0" applyNumberFormat="1" applyFont="1"/>
    <xf numFmtId="0" fontId="4" fillId="0" borderId="0" xfId="0" applyFont="1" applyFill="1" applyAlignment="1">
      <alignment horizontal="left" vertical="center"/>
    </xf>
    <xf numFmtId="2" fontId="45" fillId="0" borderId="0" xfId="0" applyNumberFormat="1" applyFont="1"/>
    <xf numFmtId="165" fontId="6" fillId="0" borderId="15" xfId="0" applyNumberFormat="1" applyFont="1" applyFill="1" applyBorder="1" applyAlignment="1"/>
    <xf numFmtId="165" fontId="6" fillId="0" borderId="0" xfId="0" applyNumberFormat="1" applyFont="1" applyFill="1" applyBorder="1" applyAlignment="1"/>
    <xf numFmtId="0" fontId="17" fillId="0" borderId="0" xfId="0" applyFont="1" applyAlignment="1">
      <alignment wrapText="1"/>
    </xf>
    <xf numFmtId="165" fontId="2" fillId="0" borderId="0" xfId="0" applyNumberFormat="1" applyFont="1" applyAlignment="1">
      <alignment horizontal="left"/>
    </xf>
    <xf numFmtId="0" fontId="4" fillId="0" borderId="0" xfId="0" applyFont="1" applyFill="1" applyBorder="1" applyAlignment="1">
      <alignment wrapText="1"/>
    </xf>
    <xf numFmtId="0" fontId="0" fillId="0" borderId="0" xfId="0" applyFill="1" applyAlignment="1"/>
    <xf numFmtId="0" fontId="7" fillId="0" borderId="0" xfId="0" applyFont="1" applyFill="1" applyAlignment="1"/>
    <xf numFmtId="167" fontId="6" fillId="0" borderId="16" xfId="0" applyNumberFormat="1" applyFont="1" applyBorder="1" applyAlignment="1">
      <alignment horizontal="left"/>
    </xf>
    <xf numFmtId="167" fontId="8" fillId="0" borderId="0" xfId="6" applyNumberFormat="1" applyFont="1"/>
    <xf numFmtId="0" fontId="2" fillId="0" borderId="0" xfId="0" applyFont="1" applyAlignment="1"/>
    <xf numFmtId="0" fontId="3" fillId="0" borderId="0" xfId="0" applyFont="1" applyAlignment="1"/>
    <xf numFmtId="0" fontId="6" fillId="0" borderId="15" xfId="0" applyFont="1" applyBorder="1" applyAlignment="1"/>
    <xf numFmtId="0" fontId="4" fillId="0" borderId="0" xfId="0" applyFont="1" applyFill="1" applyAlignment="1">
      <alignment horizontal="right"/>
    </xf>
    <xf numFmtId="165" fontId="17" fillId="0" borderId="0" xfId="0" applyNumberFormat="1" applyFont="1" applyFill="1" applyBorder="1" applyAlignment="1"/>
    <xf numFmtId="0" fontId="0" fillId="0" borderId="0" xfId="0" applyFill="1" applyAlignment="1">
      <alignment horizontal="right"/>
    </xf>
    <xf numFmtId="0" fontId="7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165" fontId="0" fillId="0" borderId="0" xfId="0" applyNumberFormat="1" applyAlignment="1">
      <alignment horizontal="right"/>
    </xf>
    <xf numFmtId="165" fontId="4" fillId="0" borderId="0" xfId="0" applyNumberFormat="1" applyFont="1" applyAlignment="1">
      <alignment horizontal="right"/>
    </xf>
    <xf numFmtId="165" fontId="0" fillId="0" borderId="0" xfId="0" applyNumberFormat="1" applyFill="1" applyAlignment="1">
      <alignment horizontal="right" vertical="top"/>
    </xf>
    <xf numFmtId="0" fontId="2" fillId="0" borderId="18" xfId="0" applyFont="1" applyFill="1" applyBorder="1" applyAlignment="1"/>
    <xf numFmtId="0" fontId="0" fillId="0" borderId="19" xfId="0" applyBorder="1" applyAlignment="1"/>
    <xf numFmtId="165" fontId="0" fillId="0" borderId="20" xfId="0" applyNumberFormat="1" applyBorder="1" applyAlignment="1">
      <alignment horizontal="left"/>
    </xf>
    <xf numFmtId="165" fontId="0" fillId="0" borderId="13" xfId="0" applyNumberFormat="1" applyBorder="1" applyAlignment="1">
      <alignment horizontal="right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right" vertical="top"/>
    </xf>
    <xf numFmtId="165" fontId="0" fillId="0" borderId="0" xfId="0" applyNumberFormat="1" applyBorder="1" applyAlignment="1">
      <alignment horizontal="right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5" fillId="0" borderId="0" xfId="0" applyFont="1" applyFill="1" applyBorder="1"/>
    <xf numFmtId="165" fontId="7" fillId="0" borderId="0" xfId="0" applyNumberFormat="1" applyFont="1" applyAlignment="1">
      <alignment horizontal="right"/>
    </xf>
    <xf numFmtId="165" fontId="42" fillId="0" borderId="0" xfId="0" applyNumberFormat="1" applyFont="1" applyAlignment="1">
      <alignment horizontal="right"/>
    </xf>
    <xf numFmtId="165" fontId="43" fillId="0" borderId="0" xfId="0" applyNumberFormat="1" applyFont="1" applyAlignment="1">
      <alignment horizontal="right"/>
    </xf>
    <xf numFmtId="0" fontId="17" fillId="0" borderId="0" xfId="0" applyFont="1" applyFill="1" applyBorder="1"/>
    <xf numFmtId="165" fontId="0" fillId="0" borderId="0" xfId="0" applyNumberFormat="1" applyFill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17" fillId="0" borderId="0" xfId="0" applyFont="1"/>
    <xf numFmtId="0" fontId="0" fillId="0" borderId="0" xfId="0" applyFill="1" applyBorder="1" applyAlignment="1">
      <alignment horizontal="left"/>
    </xf>
    <xf numFmtId="0" fontId="17" fillId="0" borderId="0" xfId="0" applyFont="1" applyAlignment="1">
      <alignment horizontal="left"/>
    </xf>
    <xf numFmtId="0" fontId="39" fillId="0" borderId="0" xfId="0" applyFont="1" applyFill="1" applyBorder="1"/>
    <xf numFmtId="0" fontId="17" fillId="0" borderId="0" xfId="1" applyFont="1" applyFill="1" applyBorder="1" applyAlignment="1">
      <alignment vertical="top" wrapText="1"/>
    </xf>
    <xf numFmtId="0" fontId="0" fillId="0" borderId="0" xfId="0" applyFont="1"/>
    <xf numFmtId="0" fontId="0" fillId="0" borderId="0" xfId="0" applyFont="1" applyFill="1" applyAlignment="1">
      <alignment horizontal="right" vertical="top"/>
    </xf>
    <xf numFmtId="165" fontId="4" fillId="0" borderId="0" xfId="0" applyNumberFormat="1" applyFont="1" applyAlignment="1">
      <alignment horizontal="right" vertical="top"/>
    </xf>
    <xf numFmtId="165" fontId="0" fillId="0" borderId="0" xfId="0" applyNumberFormat="1" applyAlignment="1">
      <alignment horizontal="right" vertical="top"/>
    </xf>
    <xf numFmtId="0" fontId="7" fillId="0" borderId="0" xfId="1" applyFont="1" applyFill="1" applyBorder="1" applyAlignment="1">
      <alignment vertical="top" wrapText="1"/>
    </xf>
    <xf numFmtId="0" fontId="4" fillId="0" borderId="0" xfId="0" applyFont="1" applyAlignment="1">
      <alignment horizontal="right"/>
    </xf>
    <xf numFmtId="165" fontId="7" fillId="0" borderId="0" xfId="0" applyNumberFormat="1" applyFont="1" applyAlignment="1">
      <alignment horizontal="right" vertical="top"/>
    </xf>
    <xf numFmtId="0" fontId="0" fillId="0" borderId="0" xfId="0" applyFill="1" applyBorder="1" applyAlignment="1">
      <alignment horizontal="right"/>
    </xf>
    <xf numFmtId="0" fontId="0" fillId="0" borderId="0" xfId="0" applyBorder="1"/>
    <xf numFmtId="0" fontId="0" fillId="0" borderId="15" xfId="0" applyBorder="1"/>
    <xf numFmtId="0" fontId="0" fillId="0" borderId="15" xfId="0" applyBorder="1" applyAlignment="1">
      <alignment horizontal="right"/>
    </xf>
    <xf numFmtId="165" fontId="0" fillId="0" borderId="15" xfId="0" applyNumberForma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  <xf numFmtId="165" fontId="0" fillId="0" borderId="17" xfId="0" applyNumberFormat="1" applyBorder="1" applyAlignment="1">
      <alignment horizontal="right"/>
    </xf>
    <xf numFmtId="167" fontId="6" fillId="0" borderId="16" xfId="0" applyNumberFormat="1" applyFont="1" applyBorder="1" applyAlignment="1">
      <alignment horizontal="right"/>
    </xf>
    <xf numFmtId="0" fontId="0" fillId="0" borderId="21" xfId="0" applyBorder="1"/>
    <xf numFmtId="0" fontId="3" fillId="0" borderId="0" xfId="0" applyFont="1" applyBorder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Border="1"/>
    <xf numFmtId="0" fontId="4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right"/>
    </xf>
    <xf numFmtId="165" fontId="6" fillId="0" borderId="0" xfId="0" applyNumberFormat="1" applyFont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165" fontId="0" fillId="0" borderId="0" xfId="0" applyNumberFormat="1" applyFill="1" applyBorder="1" applyAlignment="1">
      <alignment horizontal="right"/>
    </xf>
    <xf numFmtId="165" fontId="7" fillId="0" borderId="0" xfId="0" applyNumberFormat="1" applyFont="1" applyFill="1" applyAlignment="1">
      <alignment horizontal="right"/>
    </xf>
    <xf numFmtId="0" fontId="0" fillId="0" borderId="0" xfId="0" applyAlignment="1">
      <alignment wrapText="1"/>
    </xf>
    <xf numFmtId="165" fontId="0" fillId="0" borderId="0" xfId="0" applyNumberFormat="1" applyBorder="1"/>
    <xf numFmtId="0" fontId="36" fillId="0" borderId="13" xfId="6" applyFont="1" applyBorder="1" applyAlignment="1">
      <alignment horizontal="left"/>
    </xf>
    <xf numFmtId="2" fontId="0" fillId="0" borderId="0" xfId="0" applyNumberFormat="1" applyAlignment="1">
      <alignment horizontal="right"/>
    </xf>
    <xf numFmtId="2" fontId="4" fillId="0" borderId="0" xfId="0" applyNumberFormat="1" applyFont="1" applyAlignment="1">
      <alignment horizontal="right"/>
    </xf>
    <xf numFmtId="0" fontId="40" fillId="0" borderId="0" xfId="0" applyFont="1" applyAlignment="1">
      <alignment vertical="center"/>
    </xf>
    <xf numFmtId="0" fontId="40" fillId="0" borderId="0" xfId="0" applyFont="1" applyAlignment="1">
      <alignment vertical="center" wrapText="1"/>
    </xf>
    <xf numFmtId="0" fontId="36" fillId="0" borderId="0" xfId="6" applyFont="1" applyAlignment="1">
      <alignment horizontal="center"/>
    </xf>
    <xf numFmtId="0" fontId="36" fillId="0" borderId="0" xfId="6" applyFont="1" applyAlignment="1">
      <alignment horizontal="left" vertical="top" wrapText="1"/>
    </xf>
    <xf numFmtId="0" fontId="36" fillId="0" borderId="0" xfId="6" applyFont="1" applyAlignment="1">
      <alignment horizontal="right"/>
    </xf>
    <xf numFmtId="167" fontId="36" fillId="0" borderId="0" xfId="6" applyNumberFormat="1" applyFont="1" applyAlignment="1">
      <alignment horizontal="right"/>
    </xf>
    <xf numFmtId="166" fontId="8" fillId="0" borderId="0" xfId="6" applyNumberFormat="1" applyFont="1" applyAlignment="1">
      <alignment horizontal="right"/>
    </xf>
    <xf numFmtId="0" fontId="35" fillId="0" borderId="0" xfId="6" applyFont="1" applyAlignment="1">
      <alignment horizontal="left" vertical="center"/>
    </xf>
    <xf numFmtId="0" fontId="36" fillId="0" borderId="0" xfId="6" applyFont="1" applyAlignment="1">
      <alignment horizontal="left"/>
    </xf>
    <xf numFmtId="167" fontId="8" fillId="0" borderId="0" xfId="6" applyNumberFormat="1" applyFont="1" applyAlignment="1">
      <alignment horizontal="right"/>
    </xf>
    <xf numFmtId="0" fontId="37" fillId="0" borderId="0" xfId="6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13" xfId="0" applyBorder="1" applyAlignment="1">
      <alignment horizontal="left" vertical="top"/>
    </xf>
    <xf numFmtId="165" fontId="2" fillId="0" borderId="0" xfId="0" applyNumberFormat="1" applyFont="1" applyAlignment="1">
      <alignment horizontal="left"/>
    </xf>
    <xf numFmtId="165" fontId="2" fillId="0" borderId="0" xfId="0" applyNumberFormat="1" applyFont="1" applyFill="1" applyAlignment="1">
      <alignment horizontal="left"/>
    </xf>
    <xf numFmtId="165" fontId="2" fillId="0" borderId="0" xfId="0" applyNumberFormat="1" applyFont="1" applyAlignment="1">
      <alignment horizontal="right"/>
    </xf>
  </cellXfs>
  <cellStyles count="67">
    <cellStyle name="20 % – Zvýraznění 1" xfId="32" builtinId="30" customBuiltin="1"/>
    <cellStyle name="20 % – Zvýraznění 2" xfId="36" builtinId="34" customBuiltin="1"/>
    <cellStyle name="20 % – Zvýraznění 3" xfId="40" builtinId="38" customBuiltin="1"/>
    <cellStyle name="20 % – Zvýraznění 4" xfId="44" builtinId="42" customBuiltin="1"/>
    <cellStyle name="20 % – Zvýraznění 5" xfId="48" builtinId="46" customBuiltin="1"/>
    <cellStyle name="20 % – Zvýraznění 6" xfId="52" builtinId="50" customBuiltin="1"/>
    <cellStyle name="40 % – Zvýraznění 1" xfId="33" builtinId="31" customBuiltin="1"/>
    <cellStyle name="40 % – Zvýraznění 2" xfId="37" builtinId="35" customBuiltin="1"/>
    <cellStyle name="40 % – Zvýraznění 3" xfId="41" builtinId="39" customBuiltin="1"/>
    <cellStyle name="40 % – Zvýraznění 4" xfId="45" builtinId="43" customBuiltin="1"/>
    <cellStyle name="40 % – Zvýraznění 5" xfId="49" builtinId="47" customBuiltin="1"/>
    <cellStyle name="40 % – Zvýraznění 6" xfId="53" builtinId="51" customBuiltin="1"/>
    <cellStyle name="60 % – Zvýraznění 1" xfId="34" builtinId="32" customBuiltin="1"/>
    <cellStyle name="60 % – Zvýraznění 2" xfId="38" builtinId="36" customBuiltin="1"/>
    <cellStyle name="60 % – Zvýraznění 3" xfId="42" builtinId="40" customBuiltin="1"/>
    <cellStyle name="60 % – Zvýraznění 4" xfId="46" builtinId="44" customBuiltin="1"/>
    <cellStyle name="60 % – Zvýraznění 5" xfId="50" builtinId="48" customBuiltin="1"/>
    <cellStyle name="60 % – Zvýraznění 6" xfId="54" builtinId="52" customBuiltin="1"/>
    <cellStyle name="Celkem" xfId="30" builtinId="25" customBuiltin="1"/>
    <cellStyle name="Kontrolní buňka" xfId="26" builtinId="23" customBuiltin="1"/>
    <cellStyle name="měny 2" xfId="55" xr:uid="{00000000-0005-0000-0000-000015000000}"/>
    <cellStyle name="měny 3" xfId="66" xr:uid="{00000000-0005-0000-0000-000016000000}"/>
    <cellStyle name="MřížkaNormální" xfId="8" xr:uid="{00000000-0005-0000-0000-000017000000}"/>
    <cellStyle name="Nadpis 1" xfId="15" builtinId="16" customBuiltin="1"/>
    <cellStyle name="Nadpis 2" xfId="16" builtinId="17" customBuiltin="1"/>
    <cellStyle name="Nadpis 3" xfId="17" builtinId="18" customBuiltin="1"/>
    <cellStyle name="Nadpis 4" xfId="18" builtinId="19" customBuiltin="1"/>
    <cellStyle name="Název" xfId="14" builtinId="15" customBuiltin="1"/>
    <cellStyle name="Neutrální" xfId="21" builtinId="28" customBuiltin="1"/>
    <cellStyle name="normal" xfId="2" xr:uid="{00000000-0005-0000-0000-00001E000000}"/>
    <cellStyle name="Normální" xfId="0" builtinId="0"/>
    <cellStyle name="normální 2" xfId="1" xr:uid="{00000000-0005-0000-0000-000020000000}"/>
    <cellStyle name="normální 2 2" xfId="59" xr:uid="{00000000-0005-0000-0000-000021000000}"/>
    <cellStyle name="normální 2 3" xfId="57" xr:uid="{00000000-0005-0000-0000-000022000000}"/>
    <cellStyle name="normální 2 3 2" xfId="63" xr:uid="{00000000-0005-0000-0000-000023000000}"/>
    <cellStyle name="normální 2 3 2 2" xfId="65" xr:uid="{00000000-0005-0000-0000-000024000000}"/>
    <cellStyle name="normální 3" xfId="56" xr:uid="{00000000-0005-0000-0000-000025000000}"/>
    <cellStyle name="normální 3 2" xfId="60" xr:uid="{00000000-0005-0000-0000-000026000000}"/>
    <cellStyle name="normální 3 3" xfId="58" xr:uid="{00000000-0005-0000-0000-000027000000}"/>
    <cellStyle name="normální 4" xfId="13" xr:uid="{00000000-0005-0000-0000-000028000000}"/>
    <cellStyle name="normální 4 2" xfId="61" xr:uid="{00000000-0005-0000-0000-000029000000}"/>
    <cellStyle name="normální_Rozpočet - 1.etapa" xfId="6" xr:uid="{00000000-0005-0000-0000-00002A000000}"/>
    <cellStyle name="normální_Rozpočet TOS Kuřim" xfId="5" xr:uid="{00000000-0005-0000-0000-00002B000000}"/>
    <cellStyle name="normální_UPR_UPR_ektro Havárie střechy tělocvičny SOU Břeclav + 6% pro FKB" xfId="7" xr:uid="{00000000-0005-0000-0000-00002C000000}"/>
    <cellStyle name="popis" xfId="3" xr:uid="{00000000-0005-0000-0000-00002D000000}"/>
    <cellStyle name="popis polozky" xfId="4" xr:uid="{00000000-0005-0000-0000-00002E000000}"/>
    <cellStyle name="Poznámka" xfId="28" builtinId="10" customBuiltin="1"/>
    <cellStyle name="Poznámka 2" xfId="62" xr:uid="{00000000-0005-0000-0000-000030000000}"/>
    <cellStyle name="Poznámka 3" xfId="64" xr:uid="{00000000-0005-0000-0000-000031000000}"/>
    <cellStyle name="Propojená buňka" xfId="25" builtinId="24" customBuiltin="1"/>
    <cellStyle name="R_cert" xfId="9" xr:uid="{00000000-0005-0000-0000-000033000000}"/>
    <cellStyle name="R_price" xfId="10" xr:uid="{00000000-0005-0000-0000-000034000000}"/>
    <cellStyle name="R_text" xfId="11" xr:uid="{00000000-0005-0000-0000-000035000000}"/>
    <cellStyle name="R_type" xfId="12" xr:uid="{00000000-0005-0000-0000-000036000000}"/>
    <cellStyle name="Správně" xfId="19" builtinId="26" customBuiltin="1"/>
    <cellStyle name="Špatně" xfId="20" builtinId="27" customBuiltin="1"/>
    <cellStyle name="Text upozornění" xfId="27" builtinId="11" customBuiltin="1"/>
    <cellStyle name="Vstup" xfId="22" builtinId="20" customBuiltin="1"/>
    <cellStyle name="Výpočet" xfId="24" builtinId="22" customBuiltin="1"/>
    <cellStyle name="Výstup" xfId="23" builtinId="21" customBuiltin="1"/>
    <cellStyle name="Vysvětlující text" xfId="29" builtinId="53" customBuiltin="1"/>
    <cellStyle name="Zvýraznění 1" xfId="31" builtinId="29" customBuiltin="1"/>
    <cellStyle name="Zvýraznění 2" xfId="35" builtinId="33" customBuiltin="1"/>
    <cellStyle name="Zvýraznění 3" xfId="39" builtinId="37" customBuiltin="1"/>
    <cellStyle name="Zvýraznění 4" xfId="43" builtinId="41" customBuiltin="1"/>
    <cellStyle name="Zvýraznění 5" xfId="47" builtinId="45" customBuiltin="1"/>
    <cellStyle name="Zvýraznění 6" xfId="51" builtinId="49" customBuiltin="1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76199</xdr:rowOff>
    </xdr:from>
    <xdr:to>
      <xdr:col>14</xdr:col>
      <xdr:colOff>542925</xdr:colOff>
      <xdr:row>1</xdr:row>
      <xdr:rowOff>123825</xdr:rowOff>
    </xdr:to>
    <xdr:pic>
      <xdr:nvPicPr>
        <xdr:cNvPr id="10" name="Picture 1" descr="pasek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6" y="76199"/>
          <a:ext cx="8963024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85726</xdr:colOff>
      <xdr:row>26</xdr:row>
      <xdr:rowOff>152399</xdr:rowOff>
    </xdr:from>
    <xdr:to>
      <xdr:col>14</xdr:col>
      <xdr:colOff>657225</xdr:colOff>
      <xdr:row>28</xdr:row>
      <xdr:rowOff>19050</xdr:rowOff>
    </xdr:to>
    <xdr:pic>
      <xdr:nvPicPr>
        <xdr:cNvPr id="6" name="Picture 1" descr="pasek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47676" y="4857749"/>
          <a:ext cx="9496424" cy="228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</sheetPr>
  <dimension ref="A3:N31"/>
  <sheetViews>
    <sheetView showWhiteSpace="0" zoomScaleNormal="100" workbookViewId="0">
      <selection activeCell="H19" sqref="H19"/>
    </sheetView>
  </sheetViews>
  <sheetFormatPr defaultColWidth="10.42578125" defaultRowHeight="14.25" customHeight="1" x14ac:dyDescent="0.2"/>
  <cols>
    <col min="1" max="1" width="5.42578125" style="3" customWidth="1"/>
    <col min="2" max="5" width="8.7109375" style="3" customWidth="1"/>
    <col min="6" max="6" width="28.42578125" style="3" customWidth="1"/>
    <col min="7" max="7" width="4.42578125" style="3" customWidth="1"/>
    <col min="8" max="11" width="8.7109375" style="3" customWidth="1"/>
    <col min="12" max="256" width="10.42578125" style="3"/>
    <col min="257" max="257" width="5.42578125" style="3" customWidth="1"/>
    <col min="258" max="267" width="8.7109375" style="3" customWidth="1"/>
    <col min="268" max="512" width="10.42578125" style="3"/>
    <col min="513" max="513" width="5.42578125" style="3" customWidth="1"/>
    <col min="514" max="523" width="8.7109375" style="3" customWidth="1"/>
    <col min="524" max="768" width="10.42578125" style="3"/>
    <col min="769" max="769" width="5.42578125" style="3" customWidth="1"/>
    <col min="770" max="779" width="8.7109375" style="3" customWidth="1"/>
    <col min="780" max="1024" width="10.42578125" style="3"/>
    <col min="1025" max="1025" width="5.42578125" style="3" customWidth="1"/>
    <col min="1026" max="1035" width="8.7109375" style="3" customWidth="1"/>
    <col min="1036" max="1280" width="10.42578125" style="3"/>
    <col min="1281" max="1281" width="5.42578125" style="3" customWidth="1"/>
    <col min="1282" max="1291" width="8.7109375" style="3" customWidth="1"/>
    <col min="1292" max="1536" width="10.42578125" style="3"/>
    <col min="1537" max="1537" width="5.42578125" style="3" customWidth="1"/>
    <col min="1538" max="1547" width="8.7109375" style="3" customWidth="1"/>
    <col min="1548" max="1792" width="10.42578125" style="3"/>
    <col min="1793" max="1793" width="5.42578125" style="3" customWidth="1"/>
    <col min="1794" max="1803" width="8.7109375" style="3" customWidth="1"/>
    <col min="1804" max="2048" width="10.42578125" style="3"/>
    <col min="2049" max="2049" width="5.42578125" style="3" customWidth="1"/>
    <col min="2050" max="2059" width="8.7109375" style="3" customWidth="1"/>
    <col min="2060" max="2304" width="10.42578125" style="3"/>
    <col min="2305" max="2305" width="5.42578125" style="3" customWidth="1"/>
    <col min="2306" max="2315" width="8.7109375" style="3" customWidth="1"/>
    <col min="2316" max="2560" width="10.42578125" style="3"/>
    <col min="2561" max="2561" width="5.42578125" style="3" customWidth="1"/>
    <col min="2562" max="2571" width="8.7109375" style="3" customWidth="1"/>
    <col min="2572" max="2816" width="10.42578125" style="3"/>
    <col min="2817" max="2817" width="5.42578125" style="3" customWidth="1"/>
    <col min="2818" max="2827" width="8.7109375" style="3" customWidth="1"/>
    <col min="2828" max="3072" width="10.42578125" style="3"/>
    <col min="3073" max="3073" width="5.42578125" style="3" customWidth="1"/>
    <col min="3074" max="3083" width="8.7109375" style="3" customWidth="1"/>
    <col min="3084" max="3328" width="10.42578125" style="3"/>
    <col min="3329" max="3329" width="5.42578125" style="3" customWidth="1"/>
    <col min="3330" max="3339" width="8.7109375" style="3" customWidth="1"/>
    <col min="3340" max="3584" width="10.42578125" style="3"/>
    <col min="3585" max="3585" width="5.42578125" style="3" customWidth="1"/>
    <col min="3586" max="3595" width="8.7109375" style="3" customWidth="1"/>
    <col min="3596" max="3840" width="10.42578125" style="3"/>
    <col min="3841" max="3841" width="5.42578125" style="3" customWidth="1"/>
    <col min="3842" max="3851" width="8.7109375" style="3" customWidth="1"/>
    <col min="3852" max="4096" width="10.42578125" style="3"/>
    <col min="4097" max="4097" width="5.42578125" style="3" customWidth="1"/>
    <col min="4098" max="4107" width="8.7109375" style="3" customWidth="1"/>
    <col min="4108" max="4352" width="10.42578125" style="3"/>
    <col min="4353" max="4353" width="5.42578125" style="3" customWidth="1"/>
    <col min="4354" max="4363" width="8.7109375" style="3" customWidth="1"/>
    <col min="4364" max="4608" width="10.42578125" style="3"/>
    <col min="4609" max="4609" width="5.42578125" style="3" customWidth="1"/>
    <col min="4610" max="4619" width="8.7109375" style="3" customWidth="1"/>
    <col min="4620" max="4864" width="10.42578125" style="3"/>
    <col min="4865" max="4865" width="5.42578125" style="3" customWidth="1"/>
    <col min="4866" max="4875" width="8.7109375" style="3" customWidth="1"/>
    <col min="4876" max="5120" width="10.42578125" style="3"/>
    <col min="5121" max="5121" width="5.42578125" style="3" customWidth="1"/>
    <col min="5122" max="5131" width="8.7109375" style="3" customWidth="1"/>
    <col min="5132" max="5376" width="10.42578125" style="3"/>
    <col min="5377" max="5377" width="5.42578125" style="3" customWidth="1"/>
    <col min="5378" max="5387" width="8.7109375" style="3" customWidth="1"/>
    <col min="5388" max="5632" width="10.42578125" style="3"/>
    <col min="5633" max="5633" width="5.42578125" style="3" customWidth="1"/>
    <col min="5634" max="5643" width="8.7109375" style="3" customWidth="1"/>
    <col min="5644" max="5888" width="10.42578125" style="3"/>
    <col min="5889" max="5889" width="5.42578125" style="3" customWidth="1"/>
    <col min="5890" max="5899" width="8.7109375" style="3" customWidth="1"/>
    <col min="5900" max="6144" width="10.42578125" style="3"/>
    <col min="6145" max="6145" width="5.42578125" style="3" customWidth="1"/>
    <col min="6146" max="6155" width="8.7109375" style="3" customWidth="1"/>
    <col min="6156" max="6400" width="10.42578125" style="3"/>
    <col min="6401" max="6401" width="5.42578125" style="3" customWidth="1"/>
    <col min="6402" max="6411" width="8.7109375" style="3" customWidth="1"/>
    <col min="6412" max="6656" width="10.42578125" style="3"/>
    <col min="6657" max="6657" width="5.42578125" style="3" customWidth="1"/>
    <col min="6658" max="6667" width="8.7109375" style="3" customWidth="1"/>
    <col min="6668" max="6912" width="10.42578125" style="3"/>
    <col min="6913" max="6913" width="5.42578125" style="3" customWidth="1"/>
    <col min="6914" max="6923" width="8.7109375" style="3" customWidth="1"/>
    <col min="6924" max="7168" width="10.42578125" style="3"/>
    <col min="7169" max="7169" width="5.42578125" style="3" customWidth="1"/>
    <col min="7170" max="7179" width="8.7109375" style="3" customWidth="1"/>
    <col min="7180" max="7424" width="10.42578125" style="3"/>
    <col min="7425" max="7425" width="5.42578125" style="3" customWidth="1"/>
    <col min="7426" max="7435" width="8.7109375" style="3" customWidth="1"/>
    <col min="7436" max="7680" width="10.42578125" style="3"/>
    <col min="7681" max="7681" width="5.42578125" style="3" customWidth="1"/>
    <col min="7682" max="7691" width="8.7109375" style="3" customWidth="1"/>
    <col min="7692" max="7936" width="10.42578125" style="3"/>
    <col min="7937" max="7937" width="5.42578125" style="3" customWidth="1"/>
    <col min="7938" max="7947" width="8.7109375" style="3" customWidth="1"/>
    <col min="7948" max="8192" width="10.42578125" style="3"/>
    <col min="8193" max="8193" width="5.42578125" style="3" customWidth="1"/>
    <col min="8194" max="8203" width="8.7109375" style="3" customWidth="1"/>
    <col min="8204" max="8448" width="10.42578125" style="3"/>
    <col min="8449" max="8449" width="5.42578125" style="3" customWidth="1"/>
    <col min="8450" max="8459" width="8.7109375" style="3" customWidth="1"/>
    <col min="8460" max="8704" width="10.42578125" style="3"/>
    <col min="8705" max="8705" width="5.42578125" style="3" customWidth="1"/>
    <col min="8706" max="8715" width="8.7109375" style="3" customWidth="1"/>
    <col min="8716" max="8960" width="10.42578125" style="3"/>
    <col min="8961" max="8961" width="5.42578125" style="3" customWidth="1"/>
    <col min="8962" max="8971" width="8.7109375" style="3" customWidth="1"/>
    <col min="8972" max="9216" width="10.42578125" style="3"/>
    <col min="9217" max="9217" width="5.42578125" style="3" customWidth="1"/>
    <col min="9218" max="9227" width="8.7109375" style="3" customWidth="1"/>
    <col min="9228" max="9472" width="10.42578125" style="3"/>
    <col min="9473" max="9473" width="5.42578125" style="3" customWidth="1"/>
    <col min="9474" max="9483" width="8.7109375" style="3" customWidth="1"/>
    <col min="9484" max="9728" width="10.42578125" style="3"/>
    <col min="9729" max="9729" width="5.42578125" style="3" customWidth="1"/>
    <col min="9730" max="9739" width="8.7109375" style="3" customWidth="1"/>
    <col min="9740" max="9984" width="10.42578125" style="3"/>
    <col min="9985" max="9985" width="5.42578125" style="3" customWidth="1"/>
    <col min="9986" max="9995" width="8.7109375" style="3" customWidth="1"/>
    <col min="9996" max="10240" width="10.42578125" style="3"/>
    <col min="10241" max="10241" width="5.42578125" style="3" customWidth="1"/>
    <col min="10242" max="10251" width="8.7109375" style="3" customWidth="1"/>
    <col min="10252" max="10496" width="10.42578125" style="3"/>
    <col min="10497" max="10497" width="5.42578125" style="3" customWidth="1"/>
    <col min="10498" max="10507" width="8.7109375" style="3" customWidth="1"/>
    <col min="10508" max="10752" width="10.42578125" style="3"/>
    <col min="10753" max="10753" width="5.42578125" style="3" customWidth="1"/>
    <col min="10754" max="10763" width="8.7109375" style="3" customWidth="1"/>
    <col min="10764" max="11008" width="10.42578125" style="3"/>
    <col min="11009" max="11009" width="5.42578125" style="3" customWidth="1"/>
    <col min="11010" max="11019" width="8.7109375" style="3" customWidth="1"/>
    <col min="11020" max="11264" width="10.42578125" style="3"/>
    <col min="11265" max="11265" width="5.42578125" style="3" customWidth="1"/>
    <col min="11266" max="11275" width="8.7109375" style="3" customWidth="1"/>
    <col min="11276" max="11520" width="10.42578125" style="3"/>
    <col min="11521" max="11521" width="5.42578125" style="3" customWidth="1"/>
    <col min="11522" max="11531" width="8.7109375" style="3" customWidth="1"/>
    <col min="11532" max="11776" width="10.42578125" style="3"/>
    <col min="11777" max="11777" width="5.42578125" style="3" customWidth="1"/>
    <col min="11778" max="11787" width="8.7109375" style="3" customWidth="1"/>
    <col min="11788" max="12032" width="10.42578125" style="3"/>
    <col min="12033" max="12033" width="5.42578125" style="3" customWidth="1"/>
    <col min="12034" max="12043" width="8.7109375" style="3" customWidth="1"/>
    <col min="12044" max="12288" width="10.42578125" style="3"/>
    <col min="12289" max="12289" width="5.42578125" style="3" customWidth="1"/>
    <col min="12290" max="12299" width="8.7109375" style="3" customWidth="1"/>
    <col min="12300" max="12544" width="10.42578125" style="3"/>
    <col min="12545" max="12545" width="5.42578125" style="3" customWidth="1"/>
    <col min="12546" max="12555" width="8.7109375" style="3" customWidth="1"/>
    <col min="12556" max="12800" width="10.42578125" style="3"/>
    <col min="12801" max="12801" width="5.42578125" style="3" customWidth="1"/>
    <col min="12802" max="12811" width="8.7109375" style="3" customWidth="1"/>
    <col min="12812" max="13056" width="10.42578125" style="3"/>
    <col min="13057" max="13057" width="5.42578125" style="3" customWidth="1"/>
    <col min="13058" max="13067" width="8.7109375" style="3" customWidth="1"/>
    <col min="13068" max="13312" width="10.42578125" style="3"/>
    <col min="13313" max="13313" width="5.42578125" style="3" customWidth="1"/>
    <col min="13314" max="13323" width="8.7109375" style="3" customWidth="1"/>
    <col min="13324" max="13568" width="10.42578125" style="3"/>
    <col min="13569" max="13569" width="5.42578125" style="3" customWidth="1"/>
    <col min="13570" max="13579" width="8.7109375" style="3" customWidth="1"/>
    <col min="13580" max="13824" width="10.42578125" style="3"/>
    <col min="13825" max="13825" width="5.42578125" style="3" customWidth="1"/>
    <col min="13826" max="13835" width="8.7109375" style="3" customWidth="1"/>
    <col min="13836" max="14080" width="10.42578125" style="3"/>
    <col min="14081" max="14081" width="5.42578125" style="3" customWidth="1"/>
    <col min="14082" max="14091" width="8.7109375" style="3" customWidth="1"/>
    <col min="14092" max="14336" width="10.42578125" style="3"/>
    <col min="14337" max="14337" width="5.42578125" style="3" customWidth="1"/>
    <col min="14338" max="14347" width="8.7109375" style="3" customWidth="1"/>
    <col min="14348" max="14592" width="10.42578125" style="3"/>
    <col min="14593" max="14593" width="5.42578125" style="3" customWidth="1"/>
    <col min="14594" max="14603" width="8.7109375" style="3" customWidth="1"/>
    <col min="14604" max="14848" width="10.42578125" style="3"/>
    <col min="14849" max="14849" width="5.42578125" style="3" customWidth="1"/>
    <col min="14850" max="14859" width="8.7109375" style="3" customWidth="1"/>
    <col min="14860" max="15104" width="10.42578125" style="3"/>
    <col min="15105" max="15105" width="5.42578125" style="3" customWidth="1"/>
    <col min="15106" max="15115" width="8.7109375" style="3" customWidth="1"/>
    <col min="15116" max="15360" width="10.42578125" style="3"/>
    <col min="15361" max="15361" width="5.42578125" style="3" customWidth="1"/>
    <col min="15362" max="15371" width="8.7109375" style="3" customWidth="1"/>
    <col min="15372" max="15616" width="10.42578125" style="3"/>
    <col min="15617" max="15617" width="5.42578125" style="3" customWidth="1"/>
    <col min="15618" max="15627" width="8.7109375" style="3" customWidth="1"/>
    <col min="15628" max="15872" width="10.42578125" style="3"/>
    <col min="15873" max="15873" width="5.42578125" style="3" customWidth="1"/>
    <col min="15874" max="15883" width="8.7109375" style="3" customWidth="1"/>
    <col min="15884" max="16128" width="10.42578125" style="3"/>
    <col min="16129" max="16129" width="5.42578125" style="3" customWidth="1"/>
    <col min="16130" max="16139" width="8.7109375" style="3" customWidth="1"/>
    <col min="16140" max="16384" width="10.42578125" style="3"/>
  </cols>
  <sheetData>
    <row r="3" spans="1:14" ht="14.25" customHeight="1" x14ac:dyDescent="0.2">
      <c r="A3" s="6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4" ht="14.25" customHeight="1" x14ac:dyDescent="0.2">
      <c r="A4" s="6"/>
      <c r="B4" s="178" t="s">
        <v>72</v>
      </c>
      <c r="C4" s="178"/>
      <c r="D4" s="178"/>
      <c r="E4" s="178"/>
      <c r="F4" s="178"/>
      <c r="G4" s="178"/>
      <c r="H4" s="178"/>
      <c r="I4" s="178"/>
      <c r="J4" s="178"/>
      <c r="K4" s="178"/>
    </row>
    <row r="5" spans="1:14" ht="14.25" customHeight="1" x14ac:dyDescent="0.2">
      <c r="A5" s="6"/>
      <c r="B5" s="178"/>
      <c r="C5" s="178"/>
      <c r="D5" s="178"/>
      <c r="E5" s="178"/>
      <c r="F5" s="178"/>
      <c r="G5" s="178"/>
      <c r="H5" s="178"/>
      <c r="I5" s="178"/>
      <c r="J5" s="178"/>
      <c r="K5" s="178"/>
    </row>
    <row r="6" spans="1:14" ht="14.25" customHeight="1" x14ac:dyDescent="0.2">
      <c r="A6" s="6"/>
    </row>
    <row r="7" spans="1:14" ht="14.25" customHeight="1" x14ac:dyDescent="0.2">
      <c r="A7" s="6"/>
      <c r="B7" s="44" t="s">
        <v>17</v>
      </c>
      <c r="D7" s="181" t="s">
        <v>40</v>
      </c>
      <c r="E7" s="181"/>
      <c r="F7" s="181"/>
      <c r="G7" s="181"/>
      <c r="H7" s="181"/>
      <c r="I7" s="181"/>
      <c r="J7" s="181"/>
      <c r="K7" s="44"/>
      <c r="L7" s="44"/>
      <c r="M7" s="44"/>
      <c r="N7" s="44"/>
    </row>
    <row r="8" spans="1:14" ht="14.25" customHeight="1" x14ac:dyDescent="0.2">
      <c r="A8" s="6"/>
      <c r="B8" s="44"/>
      <c r="C8" s="44"/>
      <c r="D8" s="181"/>
      <c r="E8" s="181"/>
      <c r="F8" s="181"/>
      <c r="G8" s="181"/>
      <c r="H8" s="181"/>
      <c r="I8" s="181"/>
      <c r="J8" s="181"/>
      <c r="K8" s="44"/>
      <c r="L8" s="44"/>
      <c r="M8" s="44"/>
      <c r="N8" s="44"/>
    </row>
    <row r="9" spans="1:14" ht="14.25" customHeight="1" x14ac:dyDescent="0.2">
      <c r="A9" s="6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</row>
    <row r="10" spans="1:14" ht="14.25" customHeight="1" x14ac:dyDescent="0.2">
      <c r="A10" s="6"/>
      <c r="B10" s="43"/>
      <c r="C10" s="44"/>
      <c r="D10" s="44"/>
      <c r="E10" s="44"/>
      <c r="F10" s="44"/>
      <c r="G10" s="19"/>
      <c r="H10" s="19"/>
      <c r="I10" s="19"/>
      <c r="J10" s="19"/>
      <c r="K10" s="19"/>
      <c r="L10" s="19"/>
      <c r="M10" s="19"/>
      <c r="N10" s="19"/>
    </row>
    <row r="11" spans="1:14" ht="14.25" customHeight="1" x14ac:dyDescent="0.2">
      <c r="A11" s="6"/>
      <c r="B11" s="174" t="s">
        <v>18</v>
      </c>
      <c r="C11" s="174"/>
      <c r="D11" s="181" t="s">
        <v>41</v>
      </c>
      <c r="E11" s="181"/>
      <c r="F11" s="181"/>
      <c r="G11" s="181"/>
      <c r="H11" s="181"/>
      <c r="I11" s="181"/>
      <c r="J11" s="181"/>
      <c r="K11" s="181"/>
      <c r="L11" s="7"/>
      <c r="M11" s="7"/>
      <c r="N11" s="7"/>
    </row>
    <row r="12" spans="1:14" ht="14.25" customHeight="1" thickBot="1" x14ac:dyDescent="0.2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  <c r="L12" s="15"/>
      <c r="M12" s="15"/>
      <c r="N12" s="15"/>
    </row>
    <row r="13" spans="1:14" ht="14.25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4"/>
    </row>
    <row r="14" spans="1:14" ht="14.25" customHeight="1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4"/>
    </row>
    <row r="15" spans="1:14" ht="14.25" customHeight="1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4"/>
    </row>
    <row r="16" spans="1:14" ht="14.25" customHeight="1" x14ac:dyDescent="0.2">
      <c r="A16" s="6"/>
      <c r="B16" s="6" t="s">
        <v>32</v>
      </c>
      <c r="C16" s="6"/>
      <c r="D16" s="6"/>
      <c r="E16" s="6"/>
      <c r="F16" s="6"/>
      <c r="G16" s="6"/>
      <c r="H16" s="6"/>
      <c r="I16" s="180">
        <f>Elektroinstalace!L85</f>
        <v>0</v>
      </c>
      <c r="J16" s="180"/>
      <c r="K16" s="180"/>
      <c r="L16" s="4"/>
    </row>
    <row r="17" spans="1:14" ht="14.25" customHeight="1" x14ac:dyDescent="0.2">
      <c r="A17" s="6"/>
      <c r="B17" s="6"/>
      <c r="C17" s="6"/>
      <c r="D17" s="6"/>
      <c r="E17" s="6"/>
      <c r="F17" s="6"/>
      <c r="G17" s="6"/>
      <c r="H17" s="6"/>
      <c r="I17" s="105"/>
      <c r="J17" s="105"/>
      <c r="K17" s="105"/>
      <c r="L17" s="4"/>
      <c r="M17" s="45"/>
    </row>
    <row r="18" spans="1:14" ht="14.25" customHeight="1" x14ac:dyDescent="0.2">
      <c r="A18" s="6"/>
      <c r="B18" s="6"/>
      <c r="C18" s="6"/>
      <c r="D18" s="6"/>
      <c r="E18" s="6"/>
      <c r="F18" s="6"/>
      <c r="G18" s="6"/>
      <c r="H18" s="6"/>
      <c r="I18" s="105"/>
      <c r="J18" s="105"/>
      <c r="K18" s="105"/>
      <c r="L18" s="4"/>
      <c r="M18" s="45"/>
    </row>
    <row r="19" spans="1:14" ht="14.25" customHeight="1" x14ac:dyDescent="0.2">
      <c r="A19" s="6"/>
      <c r="B19" s="6" t="s">
        <v>46</v>
      </c>
      <c r="C19" s="6"/>
      <c r="D19" s="6"/>
      <c r="E19" s="6"/>
      <c r="F19" s="6"/>
      <c r="G19" s="6"/>
      <c r="H19" s="6"/>
      <c r="I19" s="180">
        <f>'Ochrana před bleskem'!L37</f>
        <v>0</v>
      </c>
      <c r="J19" s="180"/>
      <c r="K19" s="180"/>
      <c r="L19" s="4"/>
    </row>
    <row r="20" spans="1:14" ht="14.25" customHeight="1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4"/>
    </row>
    <row r="21" spans="1:14" ht="14.25" customHeight="1" x14ac:dyDescent="0.2">
      <c r="A21" s="6"/>
      <c r="B21" s="6"/>
      <c r="C21" s="6"/>
      <c r="D21" s="6"/>
      <c r="E21" s="6"/>
      <c r="F21" s="6"/>
      <c r="G21" s="6"/>
      <c r="H21" s="6"/>
      <c r="I21" s="177"/>
      <c r="J21" s="177"/>
      <c r="K21" s="177"/>
      <c r="L21" s="4"/>
    </row>
    <row r="22" spans="1:14" ht="14.25" customHeight="1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4"/>
    </row>
    <row r="23" spans="1:14" ht="14.25" customHeight="1" x14ac:dyDescent="0.25">
      <c r="A23" s="20"/>
      <c r="B23" s="21"/>
      <c r="C23" s="22"/>
      <c r="D23" s="22"/>
      <c r="E23" s="22"/>
      <c r="F23" s="168"/>
      <c r="G23" s="23"/>
      <c r="H23" s="23"/>
      <c r="I23" s="23"/>
      <c r="J23" s="24"/>
      <c r="K23" s="24"/>
      <c r="L23" s="25"/>
      <c r="M23" s="25"/>
      <c r="N23" s="25"/>
    </row>
    <row r="24" spans="1:14" ht="14.25" customHeight="1" x14ac:dyDescent="0.25">
      <c r="A24" s="6"/>
      <c r="B24" s="179" t="s">
        <v>8</v>
      </c>
      <c r="C24" s="179"/>
      <c r="D24" s="179"/>
      <c r="E24" s="39"/>
      <c r="G24" s="175"/>
      <c r="H24" s="175"/>
      <c r="I24" s="176">
        <f>SUM(I15:K22)</f>
        <v>0</v>
      </c>
      <c r="J24" s="176"/>
      <c r="K24" s="176"/>
      <c r="L24" s="173" t="s">
        <v>7</v>
      </c>
      <c r="M24" s="173"/>
      <c r="N24" s="4"/>
    </row>
    <row r="25" spans="1:14" ht="14.25" customHeight="1" x14ac:dyDescent="0.25">
      <c r="A25" s="6"/>
      <c r="B25" s="28"/>
      <c r="C25" s="28"/>
      <c r="D25" s="28"/>
      <c r="E25" s="26"/>
      <c r="F25" s="26"/>
      <c r="G25" s="27"/>
      <c r="H25" s="27"/>
      <c r="I25" s="27"/>
      <c r="J25" s="29"/>
      <c r="K25" s="29"/>
      <c r="L25" s="4"/>
    </row>
    <row r="26" spans="1:14" ht="14.25" customHeight="1" x14ac:dyDescent="0.2">
      <c r="A26" s="6"/>
      <c r="B26" s="5" t="s">
        <v>39</v>
      </c>
      <c r="C26" s="5"/>
      <c r="D26" s="5"/>
      <c r="E26" s="5"/>
      <c r="F26" s="5"/>
      <c r="G26" s="5"/>
      <c r="H26" s="5"/>
      <c r="I26" s="5"/>
      <c r="J26" s="5"/>
      <c r="K26" s="5"/>
    </row>
    <row r="27" spans="1:14" ht="14.25" customHeight="1" x14ac:dyDescent="0.2">
      <c r="A27" s="6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4" ht="14.25" customHeight="1" x14ac:dyDescent="0.2">
      <c r="A28" s="6"/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1:14" ht="14.25" customHeight="1" x14ac:dyDescent="0.2">
      <c r="A29" s="6"/>
      <c r="B29" s="9" t="s">
        <v>11</v>
      </c>
      <c r="C29" s="5"/>
      <c r="D29" s="5"/>
      <c r="E29" s="5"/>
      <c r="F29" s="5"/>
      <c r="G29" s="5"/>
      <c r="H29" s="5"/>
      <c r="I29" s="5"/>
      <c r="J29" s="5"/>
      <c r="K29" s="5"/>
    </row>
    <row r="30" spans="1:14" ht="14.25" customHeight="1" x14ac:dyDescent="0.2">
      <c r="A30" s="6"/>
      <c r="C30" s="5"/>
      <c r="D30" s="5"/>
      <c r="E30" s="5"/>
      <c r="F30" s="5"/>
      <c r="G30" s="5"/>
      <c r="H30" s="5"/>
      <c r="I30" s="5"/>
      <c r="J30" s="5"/>
      <c r="K30" s="5"/>
    </row>
    <row r="31" spans="1:14" ht="14.25" customHeight="1" x14ac:dyDescent="0.2">
      <c r="A31" s="6"/>
      <c r="B31" s="10"/>
      <c r="C31" s="5"/>
      <c r="D31" s="5"/>
      <c r="E31" s="5"/>
      <c r="F31" s="5"/>
      <c r="G31" s="5"/>
      <c r="H31" s="5"/>
      <c r="I31" s="5"/>
      <c r="J31" s="5"/>
      <c r="K31" s="5"/>
    </row>
  </sheetData>
  <mergeCells count="11">
    <mergeCell ref="B4:K5"/>
    <mergeCell ref="B24:D24"/>
    <mergeCell ref="I16:K16"/>
    <mergeCell ref="I19:K19"/>
    <mergeCell ref="D11:K11"/>
    <mergeCell ref="D7:J8"/>
    <mergeCell ref="L24:M24"/>
    <mergeCell ref="B11:C11"/>
    <mergeCell ref="G24:H24"/>
    <mergeCell ref="I24:K24"/>
    <mergeCell ref="I21:K21"/>
  </mergeCells>
  <pageMargins left="0.70866141732283472" right="0.70866141732283472" top="0.78740157480314965" bottom="0.78740157480314965" header="0.31496062992125984" footer="0.31496062992125984"/>
  <pageSetup paperSize="9" scale="87" orientation="landscape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88"/>
  <sheetViews>
    <sheetView tabSelected="1" topLeftCell="B76" zoomScaleNormal="100" workbookViewId="0">
      <selection activeCell="J33" sqref="J33"/>
    </sheetView>
  </sheetViews>
  <sheetFormatPr defaultRowHeight="15" x14ac:dyDescent="0.25"/>
  <cols>
    <col min="1" max="1" width="1.85546875" style="76" customWidth="1"/>
    <col min="2" max="2" width="65.7109375" style="76" customWidth="1"/>
    <col min="3" max="3" width="1.140625" style="76" customWidth="1"/>
    <col min="4" max="4" width="5.140625" style="66" customWidth="1"/>
    <col min="5" max="5" width="4.140625" style="76" customWidth="1"/>
    <col min="6" max="6" width="11.140625" style="64" customWidth="1"/>
    <col min="7" max="7" width="10.5703125" style="49" customWidth="1"/>
    <col min="8" max="8" width="1" style="49" customWidth="1"/>
    <col min="9" max="9" width="11.28515625" style="47" customWidth="1"/>
    <col min="10" max="10" width="11.5703125" style="49" bestFit="1" customWidth="1"/>
    <col min="11" max="11" width="1.140625" style="79" customWidth="1"/>
    <col min="12" max="12" width="15.42578125" style="49" customWidth="1"/>
    <col min="13" max="13" width="9.140625" style="82"/>
    <col min="14" max="15" width="9.140625" style="37"/>
    <col min="16" max="30" width="9.140625" style="16"/>
    <col min="31" max="16384" width="9.140625" style="76"/>
  </cols>
  <sheetData>
    <row r="1" spans="2:30" ht="14.25" customHeight="1" x14ac:dyDescent="0.25">
      <c r="B1" s="182" t="s">
        <v>40</v>
      </c>
      <c r="C1" s="183"/>
      <c r="D1" s="183"/>
      <c r="E1" s="183"/>
      <c r="F1" s="183"/>
      <c r="I1" s="59"/>
      <c r="M1" s="79"/>
      <c r="N1" s="74"/>
      <c r="O1" s="74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</row>
    <row r="2" spans="2:30" ht="14.25" customHeight="1" x14ac:dyDescent="0.25">
      <c r="B2" s="182"/>
      <c r="C2" s="183"/>
      <c r="D2" s="183"/>
      <c r="E2" s="183"/>
      <c r="F2" s="183"/>
      <c r="I2" s="59"/>
      <c r="M2" s="79"/>
      <c r="N2" s="74"/>
      <c r="O2" s="74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</row>
    <row r="3" spans="2:30" ht="14.25" customHeight="1" x14ac:dyDescent="0.25">
      <c r="B3" s="184"/>
      <c r="C3" s="184"/>
      <c r="D3" s="184"/>
      <c r="E3" s="184"/>
      <c r="F3" s="184"/>
      <c r="G3" s="62"/>
      <c r="H3" s="62"/>
      <c r="I3" s="80"/>
      <c r="J3" s="62"/>
      <c r="K3" s="81"/>
      <c r="L3" s="62"/>
      <c r="M3" s="79"/>
      <c r="N3" s="74"/>
      <c r="O3" s="74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</row>
    <row r="4" spans="2:30" ht="14.25" customHeight="1" x14ac:dyDescent="0.25"/>
    <row r="5" spans="2:30" s="2" customFormat="1" x14ac:dyDescent="0.25">
      <c r="B5" s="2" t="s">
        <v>0</v>
      </c>
      <c r="D5" s="106"/>
      <c r="F5" s="185" t="s">
        <v>1</v>
      </c>
      <c r="G5" s="185"/>
      <c r="H5" s="100"/>
      <c r="I5" s="186" t="s">
        <v>2</v>
      </c>
      <c r="J5" s="186"/>
      <c r="K5" s="83"/>
      <c r="L5" s="100" t="s">
        <v>3</v>
      </c>
      <c r="M5" s="84"/>
      <c r="N5" s="85"/>
      <c r="O5" s="85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</row>
    <row r="6" spans="2:30" ht="6" customHeight="1" x14ac:dyDescent="0.25"/>
    <row r="7" spans="2:30" ht="14.25" customHeight="1" x14ac:dyDescent="0.25">
      <c r="G7" s="70" t="s">
        <v>13</v>
      </c>
      <c r="H7" s="70"/>
      <c r="I7" s="86"/>
      <c r="J7" s="70" t="s">
        <v>14</v>
      </c>
    </row>
    <row r="8" spans="2:30" x14ac:dyDescent="0.25">
      <c r="B8" s="13" t="s">
        <v>16</v>
      </c>
      <c r="F8" s="47"/>
      <c r="G8" s="48"/>
      <c r="H8" s="64"/>
      <c r="J8" s="48"/>
      <c r="O8" s="74"/>
      <c r="P8" s="37"/>
    </row>
    <row r="9" spans="2:30" x14ac:dyDescent="0.25">
      <c r="F9" s="47"/>
      <c r="G9" s="48"/>
      <c r="H9" s="64"/>
      <c r="J9" s="48"/>
      <c r="O9" s="74"/>
      <c r="P9" s="37"/>
    </row>
    <row r="10" spans="2:30" x14ac:dyDescent="0.25">
      <c r="B10" s="56" t="s">
        <v>70</v>
      </c>
      <c r="D10" s="66">
        <v>2</v>
      </c>
      <c r="E10" s="113" t="s">
        <v>9</v>
      </c>
      <c r="F10" s="47"/>
      <c r="G10" s="48">
        <f t="shared" ref="G10" si="0">D10*F10</f>
        <v>0</v>
      </c>
      <c r="H10" s="64"/>
      <c r="J10" s="48">
        <f t="shared" ref="J10" si="1">D10*I10</f>
        <v>0</v>
      </c>
      <c r="L10" s="49">
        <f t="shared" ref="L10:L11" si="2">SUM(G10+J10)</f>
        <v>0</v>
      </c>
      <c r="O10" s="74"/>
      <c r="P10" s="37"/>
    </row>
    <row r="11" spans="2:30" x14ac:dyDescent="0.25">
      <c r="B11" s="11" t="s">
        <v>48</v>
      </c>
      <c r="D11" s="66">
        <v>2</v>
      </c>
      <c r="E11" s="113" t="s">
        <v>9</v>
      </c>
      <c r="F11" s="73"/>
      <c r="G11" s="48">
        <f>D11*F11</f>
        <v>0</v>
      </c>
      <c r="H11" s="58"/>
      <c r="J11" s="48">
        <f>D11*I11</f>
        <v>0</v>
      </c>
      <c r="K11" s="51"/>
      <c r="L11" s="49">
        <f t="shared" si="2"/>
        <v>0</v>
      </c>
      <c r="M11" s="110"/>
      <c r="O11" s="74"/>
      <c r="P11" s="37"/>
    </row>
    <row r="12" spans="2:30" x14ac:dyDescent="0.25">
      <c r="B12" s="11"/>
      <c r="E12" s="113"/>
      <c r="F12" s="164"/>
      <c r="G12" s="115"/>
      <c r="H12" s="144"/>
      <c r="I12" s="165"/>
      <c r="J12" s="115"/>
      <c r="K12" s="141"/>
      <c r="L12" s="114"/>
      <c r="M12" s="110"/>
      <c r="O12" s="74"/>
      <c r="P12" s="37"/>
    </row>
    <row r="13" spans="2:30" x14ac:dyDescent="0.25">
      <c r="F13" s="47"/>
      <c r="G13" s="48"/>
      <c r="H13" s="64"/>
      <c r="J13" s="48"/>
      <c r="O13" s="74"/>
      <c r="P13" s="37"/>
    </row>
    <row r="14" spans="2:30" ht="14.25" customHeight="1" x14ac:dyDescent="0.25">
      <c r="B14" s="13" t="s">
        <v>33</v>
      </c>
      <c r="F14" s="47"/>
      <c r="G14" s="48"/>
      <c r="J14" s="48"/>
      <c r="O14" s="74"/>
      <c r="P14" s="37"/>
    </row>
    <row r="15" spans="2:30" ht="14.25" customHeight="1" x14ac:dyDescent="0.25">
      <c r="F15" s="47"/>
      <c r="G15" s="48"/>
      <c r="J15" s="48"/>
      <c r="O15" s="74"/>
      <c r="P15" s="37"/>
    </row>
    <row r="16" spans="2:30" x14ac:dyDescent="0.25">
      <c r="B16" s="11" t="s">
        <v>75</v>
      </c>
      <c r="D16" s="102">
        <v>5</v>
      </c>
      <c r="E16" s="53" t="s">
        <v>10</v>
      </c>
      <c r="F16" s="73"/>
      <c r="G16" s="48">
        <f t="shared" ref="G16:G23" si="3">D16*F16</f>
        <v>0</v>
      </c>
      <c r="H16" s="58"/>
      <c r="J16" s="48">
        <f t="shared" ref="J16:J18" si="4">D16*I16</f>
        <v>0</v>
      </c>
      <c r="K16" s="87"/>
      <c r="L16" s="49">
        <f t="shared" ref="L16:L23" si="5">SUM(G16+J16)</f>
        <v>0</v>
      </c>
      <c r="O16" s="74"/>
      <c r="P16" s="37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</row>
    <row r="17" spans="2:40" x14ac:dyDescent="0.25">
      <c r="B17" s="11" t="s">
        <v>76</v>
      </c>
      <c r="D17" s="102">
        <v>1</v>
      </c>
      <c r="E17" s="53" t="s">
        <v>9</v>
      </c>
      <c r="F17" s="73"/>
      <c r="G17" s="48">
        <f t="shared" si="3"/>
        <v>0</v>
      </c>
      <c r="H17" s="58"/>
      <c r="J17" s="48">
        <f t="shared" si="4"/>
        <v>0</v>
      </c>
      <c r="K17" s="87"/>
      <c r="L17" s="49">
        <f t="shared" si="5"/>
        <v>0</v>
      </c>
      <c r="O17" s="74"/>
      <c r="P17" s="37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</row>
    <row r="18" spans="2:40" x14ac:dyDescent="0.25">
      <c r="B18" s="16" t="s">
        <v>77</v>
      </c>
      <c r="D18" s="102">
        <v>10</v>
      </c>
      <c r="E18" s="53" t="s">
        <v>10</v>
      </c>
      <c r="F18" s="60"/>
      <c r="G18" s="48">
        <f t="shared" si="3"/>
        <v>0</v>
      </c>
      <c r="H18" s="58"/>
      <c r="J18" s="48">
        <f t="shared" si="4"/>
        <v>0</v>
      </c>
      <c r="K18" s="87"/>
      <c r="L18" s="49">
        <f t="shared" si="5"/>
        <v>0</v>
      </c>
      <c r="O18" s="74"/>
      <c r="P18" s="37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</row>
    <row r="19" spans="2:40" x14ac:dyDescent="0.25">
      <c r="B19" s="16"/>
      <c r="D19" s="102"/>
      <c r="E19" s="53"/>
      <c r="F19" s="60"/>
      <c r="G19" s="48"/>
      <c r="H19" s="58"/>
      <c r="J19" s="48"/>
      <c r="K19" s="87"/>
      <c r="O19" s="74"/>
      <c r="P19" s="37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</row>
    <row r="20" spans="2:40" x14ac:dyDescent="0.25">
      <c r="F20" s="47"/>
      <c r="G20" s="48"/>
      <c r="H20" s="64"/>
      <c r="J20" s="48"/>
      <c r="O20" s="74"/>
      <c r="P20" s="37"/>
    </row>
    <row r="21" spans="2:40" x14ac:dyDescent="0.25">
      <c r="B21" s="13" t="s">
        <v>29</v>
      </c>
      <c r="F21" s="47"/>
      <c r="G21" s="48"/>
      <c r="J21" s="48"/>
      <c r="O21" s="74"/>
      <c r="P21" s="37"/>
    </row>
    <row r="22" spans="2:40" x14ac:dyDescent="0.25">
      <c r="B22" s="65"/>
      <c r="F22" s="47"/>
      <c r="G22" s="48"/>
      <c r="J22" s="48"/>
      <c r="O22" s="74"/>
      <c r="P22" s="37"/>
    </row>
    <row r="23" spans="2:40" x14ac:dyDescent="0.25">
      <c r="B23" s="171" t="s">
        <v>83</v>
      </c>
      <c r="C23" s="11"/>
      <c r="D23" s="102">
        <v>1</v>
      </c>
      <c r="E23" s="41" t="s">
        <v>9</v>
      </c>
      <c r="F23" s="47"/>
      <c r="G23" s="48">
        <f t="shared" si="3"/>
        <v>0</v>
      </c>
      <c r="I23" s="59"/>
      <c r="J23" s="48">
        <f t="shared" ref="J23" si="6">D23*I23</f>
        <v>0</v>
      </c>
      <c r="L23" s="49">
        <f t="shared" si="5"/>
        <v>0</v>
      </c>
      <c r="O23" s="74"/>
      <c r="P23" s="37"/>
    </row>
    <row r="24" spans="2:40" ht="32.25" customHeight="1" x14ac:dyDescent="0.25">
      <c r="B24" s="172" t="s">
        <v>84</v>
      </c>
      <c r="C24" s="11"/>
      <c r="D24" s="102">
        <v>1</v>
      </c>
      <c r="E24" s="41" t="s">
        <v>9</v>
      </c>
      <c r="F24" s="47"/>
      <c r="G24" s="54">
        <f t="shared" ref="G24:G54" si="7">D24*F24</f>
        <v>0</v>
      </c>
      <c r="H24" s="59"/>
      <c r="J24" s="48">
        <f t="shared" ref="J24:J54" si="8">D24*I24</f>
        <v>0</v>
      </c>
      <c r="K24" s="49"/>
      <c r="L24" s="49">
        <f t="shared" ref="L24:L54" si="9">SUM(G24+J24)</f>
        <v>0</v>
      </c>
      <c r="O24" s="74"/>
      <c r="P24" s="37"/>
      <c r="S24" s="37"/>
      <c r="AE24" s="16"/>
      <c r="AF24" s="16"/>
      <c r="AG24" s="16"/>
      <c r="AH24" s="16"/>
      <c r="AI24" s="16"/>
      <c r="AJ24" s="16"/>
      <c r="AK24" s="16"/>
      <c r="AL24" s="16"/>
      <c r="AM24" s="16"/>
      <c r="AN24" s="16"/>
    </row>
    <row r="25" spans="2:40" x14ac:dyDescent="0.25">
      <c r="B25" s="56" t="s">
        <v>74</v>
      </c>
      <c r="C25" s="11"/>
      <c r="D25" s="102">
        <v>1</v>
      </c>
      <c r="E25" s="41" t="s">
        <v>9</v>
      </c>
      <c r="F25" s="47"/>
      <c r="G25" s="48">
        <f t="shared" si="7"/>
        <v>0</v>
      </c>
      <c r="I25" s="59"/>
      <c r="J25" s="48"/>
      <c r="L25" s="49">
        <f t="shared" si="9"/>
        <v>0</v>
      </c>
      <c r="O25" s="74"/>
      <c r="P25" s="37"/>
    </row>
    <row r="26" spans="2:40" x14ac:dyDescent="0.25">
      <c r="B26" s="56"/>
      <c r="C26" s="11"/>
      <c r="D26" s="102"/>
      <c r="E26" s="41"/>
      <c r="F26" s="47"/>
      <c r="G26" s="54"/>
      <c r="H26" s="59"/>
      <c r="J26" s="48"/>
      <c r="K26" s="49"/>
      <c r="O26" s="74"/>
      <c r="P26" s="37"/>
      <c r="S26" s="37"/>
      <c r="AE26" s="16"/>
      <c r="AF26" s="16"/>
      <c r="AG26" s="16"/>
      <c r="AH26" s="16"/>
      <c r="AI26" s="16"/>
      <c r="AJ26" s="16"/>
      <c r="AK26" s="16"/>
      <c r="AL26" s="16"/>
      <c r="AM26" s="16"/>
      <c r="AN26" s="16"/>
    </row>
    <row r="27" spans="2:40" x14ac:dyDescent="0.25">
      <c r="B27" s="56"/>
      <c r="C27" s="11"/>
      <c r="D27" s="102"/>
      <c r="E27" s="41"/>
      <c r="F27" s="60"/>
      <c r="G27" s="48"/>
      <c r="H27" s="61"/>
      <c r="J27" s="48"/>
      <c r="K27" s="87"/>
      <c r="O27" s="74"/>
      <c r="P27" s="37"/>
      <c r="S27" s="37"/>
      <c r="AE27" s="16"/>
      <c r="AF27" s="16"/>
      <c r="AG27" s="16"/>
      <c r="AH27" s="16"/>
      <c r="AI27" s="16"/>
      <c r="AJ27" s="16"/>
      <c r="AK27" s="16"/>
      <c r="AL27" s="16"/>
      <c r="AM27" s="16"/>
      <c r="AN27" s="16"/>
    </row>
    <row r="28" spans="2:40" x14ac:dyDescent="0.25">
      <c r="B28" s="13" t="s">
        <v>4</v>
      </c>
      <c r="F28" s="47"/>
      <c r="G28" s="48"/>
      <c r="J28" s="48"/>
      <c r="O28" s="74"/>
      <c r="P28" s="37"/>
    </row>
    <row r="29" spans="2:40" x14ac:dyDescent="0.25">
      <c r="F29" s="47"/>
      <c r="G29" s="48"/>
      <c r="J29" s="48"/>
      <c r="O29" s="167"/>
      <c r="P29" s="37"/>
    </row>
    <row r="30" spans="2:40" x14ac:dyDescent="0.25">
      <c r="B30" s="11" t="s">
        <v>19</v>
      </c>
      <c r="D30" s="102">
        <v>3</v>
      </c>
      <c r="E30" s="53" t="s">
        <v>9</v>
      </c>
      <c r="F30" s="49"/>
      <c r="G30" s="48">
        <f t="shared" si="7"/>
        <v>0</v>
      </c>
      <c r="H30" s="51">
        <v>852.6</v>
      </c>
      <c r="I30" s="59"/>
      <c r="J30" s="48">
        <f t="shared" si="8"/>
        <v>0</v>
      </c>
      <c r="K30" s="87">
        <v>367.5</v>
      </c>
      <c r="L30" s="49">
        <f t="shared" si="9"/>
        <v>0</v>
      </c>
      <c r="O30" s="167"/>
      <c r="P30" s="37"/>
      <c r="Q30" s="146"/>
      <c r="S30" s="37"/>
      <c r="AE30" s="16"/>
      <c r="AF30" s="16"/>
      <c r="AG30" s="16"/>
      <c r="AH30" s="16"/>
      <c r="AI30" s="16"/>
      <c r="AJ30" s="16"/>
      <c r="AK30" s="16"/>
      <c r="AL30" s="16"/>
      <c r="AM30" s="16"/>
      <c r="AN30" s="16"/>
    </row>
    <row r="31" spans="2:40" x14ac:dyDescent="0.25">
      <c r="B31" s="11" t="s">
        <v>42</v>
      </c>
      <c r="D31" s="102">
        <v>4</v>
      </c>
      <c r="E31" s="53" t="s">
        <v>9</v>
      </c>
      <c r="F31" s="59"/>
      <c r="G31" s="54">
        <f t="shared" si="7"/>
        <v>0</v>
      </c>
      <c r="H31" s="61">
        <v>169</v>
      </c>
      <c r="I31" s="59"/>
      <c r="J31" s="48">
        <f t="shared" si="8"/>
        <v>0</v>
      </c>
      <c r="K31" s="87">
        <v>156</v>
      </c>
      <c r="L31" s="49">
        <f t="shared" si="9"/>
        <v>0</v>
      </c>
      <c r="O31" s="167"/>
      <c r="P31" s="37"/>
      <c r="S31" s="37"/>
      <c r="AE31" s="16"/>
      <c r="AF31" s="16"/>
      <c r="AG31" s="16"/>
      <c r="AH31" s="16"/>
      <c r="AI31" s="16"/>
      <c r="AJ31" s="16"/>
      <c r="AK31" s="16"/>
      <c r="AL31" s="16"/>
      <c r="AM31" s="16"/>
      <c r="AN31" s="16"/>
    </row>
    <row r="32" spans="2:40" x14ac:dyDescent="0.25">
      <c r="B32" s="11" t="s">
        <v>20</v>
      </c>
      <c r="D32" s="102">
        <v>1</v>
      </c>
      <c r="E32" s="53" t="s">
        <v>9</v>
      </c>
      <c r="F32" s="59"/>
      <c r="G32" s="48">
        <f t="shared" si="7"/>
        <v>0</v>
      </c>
      <c r="H32" s="51">
        <v>2122.7999999999997</v>
      </c>
      <c r="I32" s="59"/>
      <c r="J32" s="48">
        <f>D32*I32</f>
        <v>0</v>
      </c>
      <c r="K32" s="87">
        <v>2122.7999999999997</v>
      </c>
      <c r="L32" s="49">
        <f t="shared" si="9"/>
        <v>0</v>
      </c>
      <c r="O32" s="167"/>
      <c r="P32" s="37"/>
      <c r="S32" s="37"/>
      <c r="AE32" s="16"/>
      <c r="AF32" s="16"/>
      <c r="AG32" s="16"/>
      <c r="AH32" s="16"/>
      <c r="AI32" s="16"/>
      <c r="AJ32" s="16"/>
      <c r="AK32" s="16"/>
      <c r="AL32" s="16"/>
      <c r="AM32" s="16"/>
      <c r="AN32" s="16"/>
    </row>
    <row r="33" spans="2:41" x14ac:dyDescent="0.25">
      <c r="B33" s="11" t="s">
        <v>43</v>
      </c>
      <c r="D33" s="102">
        <v>2</v>
      </c>
      <c r="E33" s="53" t="s">
        <v>9</v>
      </c>
      <c r="F33" s="59"/>
      <c r="G33" s="54">
        <f t="shared" si="7"/>
        <v>0</v>
      </c>
      <c r="H33" s="61">
        <v>2122.7999999999997</v>
      </c>
      <c r="I33" s="59"/>
      <c r="J33" s="48">
        <f>D33*I33</f>
        <v>0</v>
      </c>
      <c r="K33" s="87">
        <v>2122.7999999999997</v>
      </c>
      <c r="L33" s="49">
        <f t="shared" si="9"/>
        <v>0</v>
      </c>
      <c r="O33" s="167"/>
      <c r="P33" s="37"/>
      <c r="S33" s="37"/>
      <c r="AE33" s="16"/>
      <c r="AF33" s="16"/>
      <c r="AG33" s="16"/>
      <c r="AH33" s="16"/>
      <c r="AI33" s="16"/>
      <c r="AJ33" s="16"/>
      <c r="AK33" s="16"/>
      <c r="AL33" s="16"/>
      <c r="AM33" s="16"/>
      <c r="AN33" s="16"/>
    </row>
    <row r="34" spans="2:41" x14ac:dyDescent="0.25">
      <c r="B34" s="11"/>
      <c r="D34" s="102"/>
      <c r="E34" s="53"/>
      <c r="F34" s="61"/>
      <c r="G34" s="48"/>
      <c r="H34" s="51"/>
      <c r="I34" s="59"/>
      <c r="J34" s="48"/>
      <c r="K34" s="87"/>
      <c r="O34" s="167"/>
      <c r="P34" s="37"/>
      <c r="S34" s="37"/>
      <c r="AE34" s="16"/>
      <c r="AF34" s="16"/>
      <c r="AG34" s="16"/>
      <c r="AH34" s="16"/>
      <c r="AI34" s="16"/>
      <c r="AJ34" s="16"/>
      <c r="AK34" s="16"/>
      <c r="AL34" s="16"/>
      <c r="AM34" s="16"/>
      <c r="AN34" s="16"/>
    </row>
    <row r="35" spans="2:41" x14ac:dyDescent="0.25">
      <c r="B35" s="11"/>
      <c r="D35" s="102"/>
      <c r="E35" s="53"/>
      <c r="F35" s="61"/>
      <c r="G35" s="48"/>
      <c r="H35" s="51"/>
      <c r="I35" s="59"/>
      <c r="J35" s="48"/>
      <c r="K35" s="87"/>
      <c r="O35" s="167"/>
      <c r="P35" s="37"/>
      <c r="Q35" s="146"/>
      <c r="S35" s="37"/>
      <c r="AE35" s="16"/>
      <c r="AF35" s="16"/>
      <c r="AG35" s="16"/>
      <c r="AH35" s="16"/>
      <c r="AI35" s="16"/>
      <c r="AJ35" s="16"/>
      <c r="AK35" s="16"/>
      <c r="AL35" s="16"/>
      <c r="AM35" s="16"/>
      <c r="AN35" s="16"/>
    </row>
    <row r="36" spans="2:41" x14ac:dyDescent="0.25">
      <c r="B36" s="32" t="s">
        <v>26</v>
      </c>
      <c r="F36" s="47"/>
      <c r="G36" s="48"/>
      <c r="J36" s="48"/>
      <c r="O36" s="167"/>
      <c r="P36" s="37"/>
      <c r="Q36" s="146"/>
    </row>
    <row r="37" spans="2:41" x14ac:dyDescent="0.25">
      <c r="F37" s="47"/>
      <c r="G37" s="48"/>
      <c r="J37" s="48"/>
      <c r="O37" s="167"/>
      <c r="P37" s="37"/>
    </row>
    <row r="38" spans="2:41" x14ac:dyDescent="0.25">
      <c r="B38" s="11" t="s">
        <v>71</v>
      </c>
      <c r="C38" s="11"/>
      <c r="D38" s="111">
        <v>12</v>
      </c>
      <c r="E38" s="40" t="s">
        <v>9</v>
      </c>
      <c r="F38" s="47"/>
      <c r="G38" s="48">
        <f t="shared" ref="G38" si="10">D38*F38</f>
        <v>0</v>
      </c>
      <c r="H38" s="64"/>
      <c r="J38" s="48">
        <f t="shared" ref="J38" si="11">D38*I38</f>
        <v>0</v>
      </c>
      <c r="K38" s="49"/>
      <c r="L38" s="49">
        <f t="shared" ref="L38" si="12">SUM(G38+J38)</f>
        <v>0</v>
      </c>
      <c r="O38" s="167"/>
      <c r="P38" s="37"/>
      <c r="S38" s="37"/>
      <c r="T38" s="11"/>
      <c r="U38" s="11"/>
      <c r="V38" s="11"/>
      <c r="W38" s="11"/>
      <c r="X38" s="11"/>
      <c r="Y38" s="11"/>
      <c r="Z38" s="11"/>
      <c r="AA38" s="11"/>
      <c r="AB38" s="76"/>
      <c r="AC38" s="76"/>
      <c r="AD38" s="76"/>
    </row>
    <row r="39" spans="2:41" x14ac:dyDescent="0.25">
      <c r="B39" s="11" t="s">
        <v>50</v>
      </c>
      <c r="D39" s="111">
        <v>6</v>
      </c>
      <c r="E39" s="40" t="s">
        <v>10</v>
      </c>
      <c r="F39" s="47"/>
      <c r="G39" s="48">
        <f t="shared" si="7"/>
        <v>0</v>
      </c>
      <c r="H39" s="64"/>
      <c r="J39" s="48">
        <f t="shared" si="8"/>
        <v>0</v>
      </c>
      <c r="K39" s="49"/>
      <c r="L39" s="49">
        <f t="shared" ref="L39" si="13">SUM(G39+J39)</f>
        <v>0</v>
      </c>
      <c r="M39" s="16"/>
      <c r="N39" s="16"/>
      <c r="O39" s="16"/>
      <c r="P39" s="37"/>
      <c r="AE39" s="16"/>
      <c r="AF39" s="16"/>
    </row>
    <row r="40" spans="2:41" x14ac:dyDescent="0.25">
      <c r="B40" s="11" t="s">
        <v>49</v>
      </c>
      <c r="D40" s="111">
        <v>12</v>
      </c>
      <c r="E40" s="40" t="s">
        <v>10</v>
      </c>
      <c r="F40" s="47"/>
      <c r="G40" s="48">
        <f t="shared" ref="G40:G41" si="14">D40*F40</f>
        <v>0</v>
      </c>
      <c r="H40" s="64"/>
      <c r="J40" s="48">
        <f t="shared" ref="J40:J41" si="15">D40*I40</f>
        <v>0</v>
      </c>
      <c r="K40" s="49"/>
      <c r="L40" s="49">
        <f t="shared" ref="L40" si="16">SUM(G40+J40)</f>
        <v>0</v>
      </c>
      <c r="M40" s="16"/>
      <c r="N40" s="16"/>
      <c r="O40" s="16"/>
      <c r="P40" s="37"/>
      <c r="AE40" s="16"/>
      <c r="AF40" s="16"/>
    </row>
    <row r="41" spans="2:41" x14ac:dyDescent="0.25">
      <c r="B41" s="112" t="s">
        <v>51</v>
      </c>
      <c r="D41" s="111">
        <v>26</v>
      </c>
      <c r="E41" s="40" t="s">
        <v>10</v>
      </c>
      <c r="F41" s="59"/>
      <c r="G41" s="48">
        <f t="shared" si="14"/>
        <v>0</v>
      </c>
      <c r="I41" s="61"/>
      <c r="J41" s="48">
        <f t="shared" si="15"/>
        <v>0</v>
      </c>
      <c r="K41" s="49"/>
      <c r="L41" s="49">
        <f t="shared" ref="L41" si="17">SUM(G41+J41)</f>
        <v>0</v>
      </c>
      <c r="M41" s="76"/>
      <c r="N41" s="16"/>
      <c r="O41" s="146"/>
      <c r="P41" s="146"/>
      <c r="Q41" s="146"/>
      <c r="R41" s="146"/>
      <c r="S41" s="14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</row>
    <row r="42" spans="2:41" x14ac:dyDescent="0.25">
      <c r="B42" s="112"/>
      <c r="D42" s="111"/>
      <c r="E42" s="40"/>
      <c r="F42" s="59"/>
      <c r="G42" s="48"/>
      <c r="I42" s="61"/>
      <c r="J42" s="48"/>
      <c r="K42" s="49"/>
      <c r="M42" s="76"/>
      <c r="N42" s="16"/>
      <c r="O42" s="146"/>
      <c r="P42" s="146"/>
      <c r="Q42" s="146"/>
      <c r="R42" s="146"/>
      <c r="S42" s="14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</row>
    <row r="43" spans="2:41" x14ac:dyDescent="0.25">
      <c r="B43" s="11"/>
      <c r="F43" s="49"/>
      <c r="G43" s="48"/>
      <c r="I43" s="59"/>
      <c r="J43" s="48"/>
      <c r="O43" s="74"/>
      <c r="P43" s="37"/>
      <c r="Q43" s="11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</row>
    <row r="44" spans="2:41" x14ac:dyDescent="0.25">
      <c r="B44" s="117" t="s">
        <v>27</v>
      </c>
      <c r="C44" s="118"/>
      <c r="D44" s="118"/>
      <c r="E44" s="118"/>
      <c r="F44" s="119"/>
      <c r="G44" s="48" t="s">
        <v>37</v>
      </c>
      <c r="I44" s="59"/>
      <c r="J44" s="48"/>
      <c r="O44" s="74"/>
      <c r="P44" s="37"/>
    </row>
    <row r="45" spans="2:41" x14ac:dyDescent="0.25">
      <c r="F45" s="47"/>
      <c r="G45" s="48"/>
      <c r="J45" s="48"/>
      <c r="O45" s="74"/>
      <c r="P45" s="37"/>
    </row>
    <row r="46" spans="2:41" x14ac:dyDescent="0.25">
      <c r="B46" s="11" t="s">
        <v>34</v>
      </c>
      <c r="D46" s="103">
        <v>20</v>
      </c>
      <c r="E46" s="92" t="s">
        <v>10</v>
      </c>
      <c r="F46" s="73"/>
      <c r="G46" s="48">
        <f t="shared" si="7"/>
        <v>0</v>
      </c>
      <c r="H46" s="51"/>
      <c r="I46" s="59"/>
      <c r="J46" s="48">
        <f t="shared" si="8"/>
        <v>0</v>
      </c>
      <c r="K46" s="87"/>
      <c r="L46" s="49">
        <f t="shared" si="9"/>
        <v>0</v>
      </c>
      <c r="O46" s="74"/>
      <c r="P46" s="37"/>
      <c r="S46" s="37"/>
      <c r="AE46" s="16"/>
      <c r="AF46" s="16"/>
      <c r="AG46" s="16"/>
      <c r="AH46" s="16"/>
      <c r="AI46" s="16"/>
      <c r="AJ46" s="16"/>
      <c r="AK46" s="16"/>
      <c r="AL46" s="16"/>
      <c r="AM46" s="16"/>
      <c r="AN46" s="16"/>
    </row>
    <row r="47" spans="2:41" x14ac:dyDescent="0.25">
      <c r="B47" s="11" t="s">
        <v>44</v>
      </c>
      <c r="D47" s="103">
        <v>3</v>
      </c>
      <c r="E47" s="92" t="s">
        <v>10</v>
      </c>
      <c r="F47" s="73"/>
      <c r="G47" s="48">
        <f t="shared" ref="G47" si="18">D47*F47</f>
        <v>0</v>
      </c>
      <c r="H47" s="51"/>
      <c r="I47" s="59"/>
      <c r="J47" s="48">
        <f t="shared" ref="J47" si="19">D47*I47</f>
        <v>0</v>
      </c>
      <c r="K47" s="87"/>
      <c r="L47" s="49">
        <f t="shared" ref="L47" si="20">SUM(G47+J47)</f>
        <v>0</v>
      </c>
      <c r="O47" s="74"/>
      <c r="P47" s="37"/>
      <c r="S47" s="37"/>
      <c r="AE47" s="16"/>
      <c r="AF47" s="16"/>
      <c r="AG47" s="16"/>
      <c r="AH47" s="16"/>
      <c r="AI47" s="16"/>
      <c r="AJ47" s="16"/>
      <c r="AK47" s="16"/>
      <c r="AL47" s="16"/>
      <c r="AM47" s="16"/>
      <c r="AN47" s="16"/>
    </row>
    <row r="48" spans="2:41" x14ac:dyDescent="0.25">
      <c r="B48" s="76" t="s">
        <v>78</v>
      </c>
      <c r="D48" s="102">
        <v>7</v>
      </c>
      <c r="E48" s="11" t="s">
        <v>10</v>
      </c>
      <c r="F48" s="73"/>
      <c r="G48" s="48">
        <f t="shared" si="7"/>
        <v>0</v>
      </c>
      <c r="I48" s="59"/>
      <c r="J48" s="48">
        <f t="shared" si="8"/>
        <v>0</v>
      </c>
      <c r="L48" s="49">
        <f t="shared" si="9"/>
        <v>0</v>
      </c>
      <c r="O48" s="74"/>
      <c r="P48" s="37"/>
      <c r="Q48" s="36"/>
      <c r="R48" s="93"/>
      <c r="S48" s="94"/>
      <c r="T48" s="76"/>
      <c r="U48" s="93"/>
      <c r="V48" s="94"/>
      <c r="W48" s="76"/>
      <c r="X48" s="75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</row>
    <row r="49" spans="2:42" x14ac:dyDescent="0.25">
      <c r="D49" s="102"/>
      <c r="E49" s="11"/>
      <c r="F49" s="59"/>
      <c r="G49" s="48"/>
      <c r="I49" s="59"/>
      <c r="J49" s="48"/>
      <c r="K49" s="49"/>
      <c r="O49" s="16"/>
      <c r="P49" s="37"/>
      <c r="AD49" s="76"/>
    </row>
    <row r="50" spans="2:42" x14ac:dyDescent="0.25">
      <c r="D50" s="102"/>
      <c r="E50" s="11"/>
      <c r="F50" s="59"/>
      <c r="G50" s="48"/>
      <c r="I50" s="59"/>
      <c r="J50" s="48"/>
      <c r="O50" s="74"/>
      <c r="P50" s="37"/>
    </row>
    <row r="51" spans="2:42" x14ac:dyDescent="0.25">
      <c r="B51" s="57" t="s">
        <v>21</v>
      </c>
      <c r="D51" s="102"/>
      <c r="E51" s="11"/>
      <c r="F51" s="59"/>
      <c r="G51" s="48"/>
      <c r="I51" s="59"/>
      <c r="J51" s="48"/>
      <c r="O51" s="74"/>
      <c r="P51" s="37"/>
    </row>
    <row r="52" spans="2:42" x14ac:dyDescent="0.25">
      <c r="D52" s="102"/>
      <c r="E52" s="11"/>
      <c r="F52" s="59"/>
      <c r="G52" s="48"/>
      <c r="I52" s="59"/>
      <c r="J52" s="48"/>
      <c r="O52" s="74"/>
      <c r="P52" s="37"/>
    </row>
    <row r="53" spans="2:42" x14ac:dyDescent="0.25">
      <c r="B53" s="101" t="s">
        <v>79</v>
      </c>
      <c r="C53" s="33"/>
      <c r="D53" s="78">
        <v>2</v>
      </c>
      <c r="E53" s="18" t="s">
        <v>9</v>
      </c>
      <c r="F53" s="54"/>
      <c r="G53" s="48">
        <f t="shared" si="7"/>
        <v>0</v>
      </c>
      <c r="H53" s="54"/>
      <c r="I53" s="54"/>
      <c r="J53" s="48">
        <f t="shared" si="8"/>
        <v>0</v>
      </c>
      <c r="K53" s="91"/>
      <c r="L53" s="49">
        <f t="shared" si="9"/>
        <v>0</v>
      </c>
      <c r="O53" s="74"/>
      <c r="P53" s="37"/>
    </row>
    <row r="54" spans="2:42" x14ac:dyDescent="0.25">
      <c r="B54" s="101" t="s">
        <v>80</v>
      </c>
      <c r="C54" s="33"/>
      <c r="D54" s="78">
        <v>1</v>
      </c>
      <c r="E54" s="18" t="s">
        <v>9</v>
      </c>
      <c r="F54" s="54"/>
      <c r="G54" s="48">
        <f t="shared" si="7"/>
        <v>0</v>
      </c>
      <c r="H54" s="54"/>
      <c r="I54" s="54"/>
      <c r="J54" s="48">
        <f t="shared" si="8"/>
        <v>0</v>
      </c>
      <c r="K54" s="91"/>
      <c r="L54" s="49">
        <f t="shared" si="9"/>
        <v>0</v>
      </c>
      <c r="O54" s="74"/>
      <c r="P54" s="37"/>
    </row>
    <row r="55" spans="2:42" x14ac:dyDescent="0.25">
      <c r="B55" s="30"/>
      <c r="C55" s="33"/>
      <c r="D55" s="78"/>
      <c r="E55" s="33"/>
      <c r="F55" s="54"/>
      <c r="G55" s="48"/>
      <c r="H55" s="48"/>
      <c r="I55" s="54"/>
      <c r="J55" s="48"/>
      <c r="O55" s="74"/>
      <c r="P55" s="37"/>
    </row>
    <row r="56" spans="2:42" x14ac:dyDescent="0.25">
      <c r="B56" s="34"/>
      <c r="C56" s="17"/>
      <c r="D56" s="78"/>
      <c r="E56" s="33"/>
      <c r="F56" s="54"/>
      <c r="G56" s="48"/>
      <c r="H56" s="48"/>
      <c r="I56" s="54"/>
      <c r="J56" s="48"/>
      <c r="O56" s="74"/>
      <c r="P56" s="37"/>
    </row>
    <row r="57" spans="2:42" x14ac:dyDescent="0.25">
      <c r="B57" s="57" t="s">
        <v>45</v>
      </c>
      <c r="C57" s="33"/>
      <c r="D57" s="68"/>
      <c r="E57" s="33"/>
      <c r="F57" s="54"/>
      <c r="G57" s="48"/>
      <c r="H57" s="48"/>
      <c r="I57" s="54"/>
      <c r="J57" s="48"/>
      <c r="O57" s="74"/>
      <c r="P57" s="37"/>
    </row>
    <row r="58" spans="2:42" x14ac:dyDescent="0.25">
      <c r="B58" s="34"/>
      <c r="C58" s="33"/>
      <c r="D58" s="68"/>
      <c r="E58" s="33"/>
      <c r="F58" s="54"/>
      <c r="G58" s="48"/>
      <c r="H58" s="48"/>
      <c r="I58" s="54"/>
      <c r="J58" s="48"/>
      <c r="O58" s="74"/>
      <c r="P58" s="37"/>
    </row>
    <row r="59" spans="2:42" ht="13.5" customHeight="1" x14ac:dyDescent="0.25">
      <c r="B59" s="77" t="s">
        <v>81</v>
      </c>
      <c r="C59" s="17"/>
      <c r="D59" s="78">
        <v>1</v>
      </c>
      <c r="E59" s="18" t="s">
        <v>9</v>
      </c>
      <c r="F59" s="54"/>
      <c r="G59" s="48">
        <f t="shared" ref="G59" si="21">D59*F59</f>
        <v>0</v>
      </c>
      <c r="H59" s="54"/>
      <c r="I59" s="54"/>
      <c r="J59" s="48">
        <f t="shared" ref="J59" si="22">D59*I59</f>
        <v>0</v>
      </c>
      <c r="K59" s="91"/>
      <c r="L59" s="49">
        <f t="shared" ref="L59" si="23">SUM(G59+J59)</f>
        <v>0</v>
      </c>
      <c r="O59" s="74"/>
      <c r="P59" s="37"/>
      <c r="Q59" s="63"/>
      <c r="R59" s="63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</row>
    <row r="60" spans="2:42" s="11" customFormat="1" x14ac:dyDescent="0.25">
      <c r="B60" s="67" t="s">
        <v>82</v>
      </c>
      <c r="C60" s="55"/>
      <c r="D60" s="78">
        <v>1</v>
      </c>
      <c r="E60" s="18" t="s">
        <v>9</v>
      </c>
      <c r="F60" s="54"/>
      <c r="G60" s="48">
        <f t="shared" ref="G60" si="24">D60*F60</f>
        <v>0</v>
      </c>
      <c r="H60" s="54"/>
      <c r="I60" s="54"/>
      <c r="J60" s="48">
        <f t="shared" ref="J60" si="25">D60*I60</f>
        <v>0</v>
      </c>
      <c r="K60" s="91"/>
      <c r="L60" s="49">
        <f t="shared" ref="L60" si="26">SUM(G60+J60)</f>
        <v>0</v>
      </c>
      <c r="M60" s="82"/>
      <c r="N60" s="37"/>
      <c r="O60" s="74"/>
      <c r="P60" s="37"/>
    </row>
    <row r="61" spans="2:42" ht="13.5" customHeight="1" x14ac:dyDescent="0.25">
      <c r="B61" s="77"/>
      <c r="C61" s="17"/>
      <c r="D61" s="78"/>
      <c r="E61" s="48"/>
      <c r="F61" s="54"/>
      <c r="G61" s="48"/>
      <c r="H61" s="48"/>
      <c r="I61" s="59"/>
      <c r="J61" s="48"/>
      <c r="O61" s="74"/>
      <c r="P61" s="37"/>
      <c r="Q61" s="63"/>
      <c r="R61" s="63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</row>
    <row r="62" spans="2:42" x14ac:dyDescent="0.25">
      <c r="B62" s="67"/>
      <c r="C62" s="17"/>
      <c r="D62" s="68"/>
      <c r="E62" s="33"/>
      <c r="F62" s="54"/>
      <c r="G62" s="48"/>
      <c r="H62" s="48"/>
      <c r="I62" s="54"/>
      <c r="J62" s="48"/>
      <c r="O62" s="74"/>
      <c r="P62" s="37"/>
    </row>
    <row r="63" spans="2:42" x14ac:dyDescent="0.25">
      <c r="B63" s="57" t="s">
        <v>30</v>
      </c>
      <c r="C63" s="17"/>
      <c r="D63" s="107"/>
      <c r="E63" s="17"/>
      <c r="F63" s="54"/>
      <c r="G63" s="48"/>
      <c r="H63" s="48"/>
      <c r="I63" s="54"/>
      <c r="J63" s="48"/>
      <c r="O63" s="74"/>
      <c r="P63" s="37"/>
    </row>
    <row r="64" spans="2:42" x14ac:dyDescent="0.25">
      <c r="B64" s="34"/>
      <c r="C64" s="17"/>
      <c r="D64" s="107"/>
      <c r="E64" s="17"/>
      <c r="F64" s="54"/>
      <c r="G64" s="48"/>
      <c r="H64" s="48"/>
      <c r="I64" s="54"/>
      <c r="J64" s="48"/>
      <c r="O64" s="74"/>
      <c r="P64" s="37"/>
    </row>
    <row r="65" spans="2:40" s="11" customFormat="1" x14ac:dyDescent="0.25">
      <c r="B65" s="30" t="s">
        <v>69</v>
      </c>
      <c r="C65" s="55"/>
      <c r="D65" s="78">
        <v>3</v>
      </c>
      <c r="E65" s="95" t="s">
        <v>22</v>
      </c>
      <c r="F65" s="52"/>
      <c r="G65" s="48"/>
      <c r="H65" s="52"/>
      <c r="I65" s="91"/>
      <c r="J65" s="48">
        <f>SUM(J8:J64)</f>
        <v>0</v>
      </c>
      <c r="K65" s="90"/>
      <c r="L65" s="49">
        <f>J65/100*D65</f>
        <v>0</v>
      </c>
      <c r="M65" s="82"/>
      <c r="N65" s="37"/>
      <c r="O65" s="74"/>
      <c r="P65" s="37"/>
      <c r="Q65" s="96"/>
      <c r="R65" s="16"/>
      <c r="S65" s="37"/>
      <c r="T65" s="16"/>
      <c r="U65" s="16"/>
      <c r="V65" s="16"/>
      <c r="W65" s="16"/>
      <c r="X65" s="16"/>
      <c r="Y65" s="16"/>
      <c r="Z65" s="16"/>
      <c r="AA65" s="16"/>
      <c r="AB65" s="16"/>
      <c r="AC65" s="16"/>
    </row>
    <row r="66" spans="2:40" x14ac:dyDescent="0.25">
      <c r="B66" s="30"/>
      <c r="C66" s="33"/>
      <c r="D66" s="78"/>
      <c r="E66" s="33"/>
      <c r="F66" s="54"/>
      <c r="G66" s="48"/>
      <c r="H66" s="54"/>
      <c r="I66" s="54"/>
      <c r="J66" s="48"/>
      <c r="O66" s="74"/>
      <c r="P66" s="37"/>
    </row>
    <row r="67" spans="2:40" s="14" customFormat="1" x14ac:dyDescent="0.25">
      <c r="B67" s="16"/>
      <c r="C67" s="17"/>
      <c r="D67" s="78"/>
      <c r="E67" s="33"/>
      <c r="F67" s="54"/>
      <c r="G67" s="48"/>
      <c r="H67" s="48"/>
      <c r="I67" s="54"/>
      <c r="J67" s="48"/>
      <c r="K67" s="79"/>
      <c r="L67" s="49"/>
      <c r="M67" s="82"/>
      <c r="N67" s="37"/>
      <c r="O67" s="74"/>
      <c r="P67" s="37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</row>
    <row r="68" spans="2:40" s="14" customFormat="1" x14ac:dyDescent="0.25">
      <c r="B68" s="57" t="s">
        <v>23</v>
      </c>
      <c r="C68" s="17"/>
      <c r="D68" s="68"/>
      <c r="E68" s="33"/>
      <c r="F68" s="54"/>
      <c r="G68" s="48"/>
      <c r="H68" s="48"/>
      <c r="I68" s="54"/>
      <c r="J68" s="48"/>
      <c r="K68" s="79"/>
      <c r="L68" s="49"/>
      <c r="M68" s="82"/>
      <c r="N68" s="37"/>
      <c r="O68" s="74"/>
      <c r="P68" s="37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</row>
    <row r="69" spans="2:40" s="14" customFormat="1" x14ac:dyDescent="0.25">
      <c r="B69" s="76"/>
      <c r="C69" s="17"/>
      <c r="D69" s="68"/>
      <c r="E69" s="33"/>
      <c r="F69" s="54"/>
      <c r="G69" s="48"/>
      <c r="H69" s="48"/>
      <c r="I69" s="54"/>
      <c r="J69" s="48"/>
      <c r="K69" s="79"/>
      <c r="L69" s="49"/>
      <c r="M69" s="82"/>
      <c r="N69" s="37"/>
      <c r="O69" s="74"/>
      <c r="P69" s="37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</row>
    <row r="70" spans="2:40" s="14" customFormat="1" x14ac:dyDescent="0.25">
      <c r="B70" s="76" t="s">
        <v>28</v>
      </c>
      <c r="C70" s="17"/>
      <c r="D70" s="78">
        <v>7</v>
      </c>
      <c r="E70" s="33" t="s">
        <v>10</v>
      </c>
      <c r="F70" s="73"/>
      <c r="G70" s="48">
        <f t="shared" ref="G70:G73" si="27">D70*F70</f>
        <v>0</v>
      </c>
      <c r="H70" s="48"/>
      <c r="I70" s="48"/>
      <c r="J70" s="48"/>
      <c r="K70" s="49"/>
      <c r="L70" s="49">
        <f t="shared" ref="L70:L73" si="28">SUM(G70+J70)</f>
        <v>0</v>
      </c>
      <c r="M70" s="82"/>
      <c r="N70" s="37"/>
      <c r="O70" s="16"/>
      <c r="P70" s="37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</row>
    <row r="71" spans="2:40" s="14" customFormat="1" x14ac:dyDescent="0.25">
      <c r="B71" s="76" t="s">
        <v>31</v>
      </c>
      <c r="C71" s="17"/>
      <c r="D71" s="78">
        <v>3</v>
      </c>
      <c r="E71" s="33" t="s">
        <v>10</v>
      </c>
      <c r="F71" s="73"/>
      <c r="G71" s="48">
        <f t="shared" si="27"/>
        <v>0</v>
      </c>
      <c r="H71" s="48"/>
      <c r="I71" s="48"/>
      <c r="J71" s="48"/>
      <c r="K71" s="49"/>
      <c r="L71" s="49">
        <f t="shared" si="28"/>
        <v>0</v>
      </c>
      <c r="M71" s="82"/>
      <c r="N71" s="37"/>
      <c r="O71" s="16"/>
      <c r="P71" s="37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</row>
    <row r="72" spans="2:40" s="14" customFormat="1" x14ac:dyDescent="0.25">
      <c r="B72" s="36" t="s">
        <v>47</v>
      </c>
      <c r="C72" s="17"/>
      <c r="D72" s="109">
        <v>4</v>
      </c>
      <c r="E72" s="33" t="s">
        <v>9</v>
      </c>
      <c r="F72" s="54"/>
      <c r="G72" s="48">
        <f t="shared" si="27"/>
        <v>0</v>
      </c>
      <c r="H72" s="48"/>
      <c r="I72" s="48"/>
      <c r="J72" s="48"/>
      <c r="K72" s="49"/>
      <c r="L72" s="49">
        <f t="shared" ref="L72" si="29">SUM(G72+J72)</f>
        <v>0</v>
      </c>
      <c r="M72" s="16"/>
      <c r="N72" s="16"/>
      <c r="O72" s="16"/>
      <c r="P72" s="37"/>
      <c r="Q72" s="16"/>
      <c r="R72" s="16"/>
      <c r="S72" s="16"/>
      <c r="T72" s="16"/>
      <c r="U72" s="16"/>
    </row>
    <row r="73" spans="2:40" s="14" customFormat="1" x14ac:dyDescent="0.25">
      <c r="B73" s="16" t="s">
        <v>36</v>
      </c>
      <c r="C73" s="17"/>
      <c r="D73" s="78">
        <v>1</v>
      </c>
      <c r="E73" s="33" t="s">
        <v>9</v>
      </c>
      <c r="F73" s="73"/>
      <c r="G73" s="48">
        <f t="shared" si="27"/>
        <v>0</v>
      </c>
      <c r="H73" s="48"/>
      <c r="I73" s="48"/>
      <c r="J73" s="48"/>
      <c r="K73" s="49"/>
      <c r="L73" s="49">
        <f t="shared" si="28"/>
        <v>0</v>
      </c>
      <c r="M73" s="82"/>
      <c r="N73" s="37"/>
      <c r="O73" s="37"/>
      <c r="P73" s="37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</row>
    <row r="74" spans="2:40" s="14" customFormat="1" x14ac:dyDescent="0.25">
      <c r="B74" s="16"/>
      <c r="C74" s="17"/>
      <c r="D74" s="78"/>
      <c r="E74" s="33"/>
      <c r="F74" s="73"/>
      <c r="G74" s="48"/>
      <c r="H74" s="48"/>
      <c r="I74" s="48"/>
      <c r="J74" s="48"/>
      <c r="K74" s="49"/>
      <c r="L74" s="49"/>
      <c r="M74" s="82"/>
      <c r="N74" s="37"/>
      <c r="O74" s="16"/>
      <c r="P74" s="37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</row>
    <row r="75" spans="2:40" s="14" customFormat="1" x14ac:dyDescent="0.25">
      <c r="B75" s="16"/>
      <c r="C75" s="17"/>
      <c r="D75" s="78"/>
      <c r="E75" s="33"/>
      <c r="F75" s="54"/>
      <c r="G75" s="48"/>
      <c r="H75" s="48"/>
      <c r="I75" s="54"/>
      <c r="J75" s="48"/>
      <c r="K75" s="79"/>
      <c r="L75" s="49"/>
      <c r="M75" s="82"/>
      <c r="N75" s="37"/>
      <c r="O75" s="74"/>
      <c r="P75" s="37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</row>
    <row r="76" spans="2:40" x14ac:dyDescent="0.25">
      <c r="B76" s="13" t="s">
        <v>5</v>
      </c>
      <c r="G76" s="48"/>
      <c r="J76" s="48"/>
      <c r="O76" s="74"/>
      <c r="P76" s="37"/>
    </row>
    <row r="77" spans="2:40" x14ac:dyDescent="0.25">
      <c r="B77" s="12"/>
      <c r="G77" s="48"/>
      <c r="J77" s="48"/>
      <c r="O77" s="74"/>
      <c r="P77" s="37"/>
    </row>
    <row r="78" spans="2:40" x14ac:dyDescent="0.25">
      <c r="B78" s="11" t="s">
        <v>12</v>
      </c>
      <c r="D78" s="78">
        <v>3</v>
      </c>
      <c r="E78" s="42" t="s">
        <v>15</v>
      </c>
      <c r="F78" s="58"/>
      <c r="G78" s="48">
        <f t="shared" ref="G78:G82" si="30">D78*F78</f>
        <v>0</v>
      </c>
      <c r="H78" s="51"/>
      <c r="J78" s="50"/>
      <c r="K78" s="87"/>
      <c r="L78" s="49">
        <f t="shared" ref="L78:L82" si="31">SUM(G78+J78)</f>
        <v>0</v>
      </c>
      <c r="M78" s="89"/>
      <c r="O78" s="74"/>
      <c r="P78" s="37"/>
      <c r="Q78" s="76"/>
      <c r="S78" s="37"/>
      <c r="AE78" s="16"/>
      <c r="AF78" s="16"/>
      <c r="AG78" s="16"/>
      <c r="AH78" s="16"/>
      <c r="AI78" s="16"/>
      <c r="AJ78" s="16"/>
      <c r="AK78" s="16"/>
      <c r="AL78" s="16"/>
      <c r="AM78" s="16"/>
      <c r="AN78" s="16"/>
    </row>
    <row r="79" spans="2:40" x14ac:dyDescent="0.25">
      <c r="B79" s="11" t="s">
        <v>38</v>
      </c>
      <c r="D79" s="78">
        <v>3</v>
      </c>
      <c r="E79" s="42" t="s">
        <v>15</v>
      </c>
      <c r="F79" s="58"/>
      <c r="G79" s="48">
        <f t="shared" ref="G79" si="32">D79*F79</f>
        <v>0</v>
      </c>
      <c r="H79" s="51"/>
      <c r="J79" s="50"/>
      <c r="K79" s="87"/>
      <c r="L79" s="49">
        <f t="shared" ref="L79" si="33">SUM(G79+J79)</f>
        <v>0</v>
      </c>
      <c r="M79" s="89"/>
      <c r="O79" s="74"/>
      <c r="P79" s="37"/>
      <c r="Q79" s="76"/>
      <c r="S79" s="37"/>
      <c r="AE79" s="16"/>
      <c r="AF79" s="16"/>
      <c r="AG79" s="16"/>
      <c r="AH79" s="16"/>
      <c r="AI79" s="16"/>
      <c r="AJ79" s="16"/>
      <c r="AK79" s="16"/>
      <c r="AL79" s="16"/>
      <c r="AM79" s="16"/>
      <c r="AN79" s="16"/>
    </row>
    <row r="80" spans="2:40" x14ac:dyDescent="0.25">
      <c r="B80" s="11" t="s">
        <v>24</v>
      </c>
      <c r="D80" s="78">
        <v>10</v>
      </c>
      <c r="E80" s="42" t="s">
        <v>15</v>
      </c>
      <c r="F80" s="58"/>
      <c r="G80" s="48">
        <f t="shared" si="30"/>
        <v>0</v>
      </c>
      <c r="H80" s="51"/>
      <c r="J80" s="50"/>
      <c r="K80" s="87"/>
      <c r="L80" s="49">
        <f t="shared" si="31"/>
        <v>0</v>
      </c>
      <c r="M80" s="89"/>
      <c r="O80" s="74"/>
      <c r="P80" s="37"/>
      <c r="Q80" s="76"/>
      <c r="S80" s="37"/>
      <c r="AE80" s="16"/>
      <c r="AF80" s="16"/>
      <c r="AG80" s="16"/>
      <c r="AH80" s="16"/>
      <c r="AI80" s="16"/>
      <c r="AJ80" s="16"/>
      <c r="AK80" s="16"/>
      <c r="AL80" s="16"/>
      <c r="AM80" s="16"/>
      <c r="AN80" s="16"/>
    </row>
    <row r="81" spans="1:40" x14ac:dyDescent="0.25">
      <c r="B81" s="11" t="s">
        <v>6</v>
      </c>
      <c r="D81" s="78">
        <v>5</v>
      </c>
      <c r="E81" s="42" t="s">
        <v>15</v>
      </c>
      <c r="F81" s="58"/>
      <c r="G81" s="48">
        <f t="shared" si="30"/>
        <v>0</v>
      </c>
      <c r="H81" s="51"/>
      <c r="J81" s="50"/>
      <c r="K81" s="87"/>
      <c r="L81" s="49">
        <f t="shared" si="31"/>
        <v>0</v>
      </c>
      <c r="M81" s="89"/>
      <c r="O81" s="74"/>
      <c r="P81" s="37"/>
      <c r="Q81" s="76"/>
      <c r="R81" s="76"/>
      <c r="S81" s="76"/>
      <c r="AE81" s="16"/>
      <c r="AF81" s="16"/>
      <c r="AG81" s="16"/>
      <c r="AH81" s="16"/>
      <c r="AI81" s="16"/>
      <c r="AJ81" s="16"/>
      <c r="AK81" s="16"/>
      <c r="AL81" s="16"/>
      <c r="AM81" s="16"/>
      <c r="AN81" s="16"/>
    </row>
    <row r="82" spans="1:40" x14ac:dyDescent="0.25">
      <c r="B82" s="11" t="s">
        <v>25</v>
      </c>
      <c r="D82" s="78">
        <v>3</v>
      </c>
      <c r="E82" s="42" t="s">
        <v>15</v>
      </c>
      <c r="F82" s="58"/>
      <c r="G82" s="48">
        <f t="shared" si="30"/>
        <v>0</v>
      </c>
      <c r="H82" s="51"/>
      <c r="J82" s="50"/>
      <c r="K82" s="87"/>
      <c r="L82" s="49">
        <f t="shared" si="31"/>
        <v>0</v>
      </c>
      <c r="M82" s="89"/>
      <c r="O82" s="74"/>
      <c r="P82" s="37"/>
      <c r="Q82" s="76"/>
      <c r="R82" s="76"/>
      <c r="S82" s="76"/>
      <c r="AE82" s="16"/>
      <c r="AF82" s="16"/>
      <c r="AG82" s="16"/>
      <c r="AH82" s="16"/>
      <c r="AI82" s="16"/>
      <c r="AJ82" s="16"/>
      <c r="AK82" s="16"/>
      <c r="AL82" s="16"/>
      <c r="AM82" s="16"/>
      <c r="AN82" s="16"/>
    </row>
    <row r="83" spans="1:40" x14ac:dyDescent="0.25">
      <c r="D83" s="78"/>
      <c r="E83" s="33"/>
      <c r="G83" s="48"/>
      <c r="J83" s="48"/>
      <c r="O83" s="74"/>
      <c r="P83" s="37"/>
    </row>
    <row r="84" spans="1:40" ht="15.75" thickBot="1" x14ac:dyDescent="0.3">
      <c r="B84" s="76" t="s">
        <v>37</v>
      </c>
      <c r="G84" s="59"/>
      <c r="H84" s="59"/>
      <c r="J84" s="48"/>
      <c r="K84" s="91"/>
      <c r="O84" s="74"/>
    </row>
    <row r="85" spans="1:40" s="1" customFormat="1" ht="15.75" thickBot="1" x14ac:dyDescent="0.3">
      <c r="A85" s="46"/>
      <c r="B85" s="69" t="s">
        <v>35</v>
      </c>
      <c r="C85" s="38"/>
      <c r="D85" s="108"/>
      <c r="E85" s="38"/>
      <c r="F85" s="71"/>
      <c r="G85" s="72"/>
      <c r="H85" s="72"/>
      <c r="I85" s="72"/>
      <c r="J85" s="72"/>
      <c r="K85" s="97"/>
      <c r="L85" s="104">
        <f>SUM(L8:L84)</f>
        <v>0</v>
      </c>
      <c r="M85" s="98"/>
      <c r="N85" s="88"/>
      <c r="O85" s="88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</row>
    <row r="87" spans="1:40" x14ac:dyDescent="0.25">
      <c r="G87" s="59"/>
      <c r="H87" s="59"/>
      <c r="J87" s="59"/>
      <c r="K87" s="91"/>
    </row>
    <row r="88" spans="1:40" x14ac:dyDescent="0.25">
      <c r="B88" s="99"/>
    </row>
  </sheetData>
  <mergeCells count="3">
    <mergeCell ref="B1:F3"/>
    <mergeCell ref="F5:G5"/>
    <mergeCell ref="I5:J5"/>
  </mergeCells>
  <printOptions gridLines="1"/>
  <pageMargins left="0.70866141732283472" right="0.70866141732283472" top="0.78740157480314965" bottom="0.78740157480314965" header="0.31496062992125984" footer="0.31496062992125984"/>
  <pageSetup paperSize="9" scale="92" orientation="landscape" r:id="rId1"/>
  <headerFoot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P99"/>
  <sheetViews>
    <sheetView topLeftCell="A4" zoomScaleNormal="100" workbookViewId="0">
      <selection activeCell="P30" sqref="P30"/>
    </sheetView>
  </sheetViews>
  <sheetFormatPr defaultRowHeight="15" x14ac:dyDescent="0.25"/>
  <cols>
    <col min="1" max="1" width="1.85546875" style="76" customWidth="1"/>
    <col min="2" max="2" width="65.7109375" style="76" customWidth="1"/>
    <col min="3" max="3" width="1.140625" style="76" customWidth="1"/>
    <col min="4" max="4" width="5.140625" style="113" customWidth="1"/>
    <col min="5" max="5" width="4.140625" style="113" customWidth="1"/>
    <col min="6" max="6" width="8.85546875" style="114" customWidth="1"/>
    <col min="7" max="7" width="10.5703125" style="114" customWidth="1"/>
    <col min="8" max="8" width="1" style="114" customWidth="1"/>
    <col min="9" max="9" width="11.28515625" style="114" customWidth="1"/>
    <col min="10" max="10" width="10.5703125" style="114" bestFit="1" customWidth="1"/>
    <col min="11" max="11" width="1.140625" style="114" customWidth="1"/>
    <col min="12" max="12" width="15.42578125" style="114" customWidth="1"/>
    <col min="13" max="256" width="9.140625" style="76"/>
    <col min="257" max="257" width="1.85546875" style="76" customWidth="1"/>
    <col min="258" max="258" width="65.7109375" style="76" customWidth="1"/>
    <col min="259" max="259" width="1.140625" style="76" customWidth="1"/>
    <col min="260" max="260" width="5.140625" style="76" customWidth="1"/>
    <col min="261" max="261" width="4.140625" style="76" customWidth="1"/>
    <col min="262" max="262" width="8.85546875" style="76" customWidth="1"/>
    <col min="263" max="263" width="10.5703125" style="76" customWidth="1"/>
    <col min="264" max="264" width="1" style="76" customWidth="1"/>
    <col min="265" max="265" width="11.28515625" style="76" customWidth="1"/>
    <col min="266" max="266" width="10.5703125" style="76" bestFit="1" customWidth="1"/>
    <col min="267" max="267" width="1.140625" style="76" customWidth="1"/>
    <col min="268" max="268" width="15.42578125" style="76" customWidth="1"/>
    <col min="269" max="512" width="9.140625" style="76"/>
    <col min="513" max="513" width="1.85546875" style="76" customWidth="1"/>
    <col min="514" max="514" width="65.7109375" style="76" customWidth="1"/>
    <col min="515" max="515" width="1.140625" style="76" customWidth="1"/>
    <col min="516" max="516" width="5.140625" style="76" customWidth="1"/>
    <col min="517" max="517" width="4.140625" style="76" customWidth="1"/>
    <col min="518" max="518" width="8.85546875" style="76" customWidth="1"/>
    <col min="519" max="519" width="10.5703125" style="76" customWidth="1"/>
    <col min="520" max="520" width="1" style="76" customWidth="1"/>
    <col min="521" max="521" width="11.28515625" style="76" customWidth="1"/>
    <col min="522" max="522" width="10.5703125" style="76" bestFit="1" customWidth="1"/>
    <col min="523" max="523" width="1.140625" style="76" customWidth="1"/>
    <col min="524" max="524" width="15.42578125" style="76" customWidth="1"/>
    <col min="525" max="768" width="9.140625" style="76"/>
    <col min="769" max="769" width="1.85546875" style="76" customWidth="1"/>
    <col min="770" max="770" width="65.7109375" style="76" customWidth="1"/>
    <col min="771" max="771" width="1.140625" style="76" customWidth="1"/>
    <col min="772" max="772" width="5.140625" style="76" customWidth="1"/>
    <col min="773" max="773" width="4.140625" style="76" customWidth="1"/>
    <col min="774" max="774" width="8.85546875" style="76" customWidth="1"/>
    <col min="775" max="775" width="10.5703125" style="76" customWidth="1"/>
    <col min="776" max="776" width="1" style="76" customWidth="1"/>
    <col min="777" max="777" width="11.28515625" style="76" customWidth="1"/>
    <col min="778" max="778" width="10.5703125" style="76" bestFit="1" customWidth="1"/>
    <col min="779" max="779" width="1.140625" style="76" customWidth="1"/>
    <col min="780" max="780" width="15.42578125" style="76" customWidth="1"/>
    <col min="781" max="1024" width="9.140625" style="76"/>
    <col min="1025" max="1025" width="1.85546875" style="76" customWidth="1"/>
    <col min="1026" max="1026" width="65.7109375" style="76" customWidth="1"/>
    <col min="1027" max="1027" width="1.140625" style="76" customWidth="1"/>
    <col min="1028" max="1028" width="5.140625" style="76" customWidth="1"/>
    <col min="1029" max="1029" width="4.140625" style="76" customWidth="1"/>
    <col min="1030" max="1030" width="8.85546875" style="76" customWidth="1"/>
    <col min="1031" max="1031" width="10.5703125" style="76" customWidth="1"/>
    <col min="1032" max="1032" width="1" style="76" customWidth="1"/>
    <col min="1033" max="1033" width="11.28515625" style="76" customWidth="1"/>
    <col min="1034" max="1034" width="10.5703125" style="76" bestFit="1" customWidth="1"/>
    <col min="1035" max="1035" width="1.140625" style="76" customWidth="1"/>
    <col min="1036" max="1036" width="15.42578125" style="76" customWidth="1"/>
    <col min="1037" max="1280" width="9.140625" style="76"/>
    <col min="1281" max="1281" width="1.85546875" style="76" customWidth="1"/>
    <col min="1282" max="1282" width="65.7109375" style="76" customWidth="1"/>
    <col min="1283" max="1283" width="1.140625" style="76" customWidth="1"/>
    <col min="1284" max="1284" width="5.140625" style="76" customWidth="1"/>
    <col min="1285" max="1285" width="4.140625" style="76" customWidth="1"/>
    <col min="1286" max="1286" width="8.85546875" style="76" customWidth="1"/>
    <col min="1287" max="1287" width="10.5703125" style="76" customWidth="1"/>
    <col min="1288" max="1288" width="1" style="76" customWidth="1"/>
    <col min="1289" max="1289" width="11.28515625" style="76" customWidth="1"/>
    <col min="1290" max="1290" width="10.5703125" style="76" bestFit="1" customWidth="1"/>
    <col min="1291" max="1291" width="1.140625" style="76" customWidth="1"/>
    <col min="1292" max="1292" width="15.42578125" style="76" customWidth="1"/>
    <col min="1293" max="1536" width="9.140625" style="76"/>
    <col min="1537" max="1537" width="1.85546875" style="76" customWidth="1"/>
    <col min="1538" max="1538" width="65.7109375" style="76" customWidth="1"/>
    <col min="1539" max="1539" width="1.140625" style="76" customWidth="1"/>
    <col min="1540" max="1540" width="5.140625" style="76" customWidth="1"/>
    <col min="1541" max="1541" width="4.140625" style="76" customWidth="1"/>
    <col min="1542" max="1542" width="8.85546875" style="76" customWidth="1"/>
    <col min="1543" max="1543" width="10.5703125" style="76" customWidth="1"/>
    <col min="1544" max="1544" width="1" style="76" customWidth="1"/>
    <col min="1545" max="1545" width="11.28515625" style="76" customWidth="1"/>
    <col min="1546" max="1546" width="10.5703125" style="76" bestFit="1" customWidth="1"/>
    <col min="1547" max="1547" width="1.140625" style="76" customWidth="1"/>
    <col min="1548" max="1548" width="15.42578125" style="76" customWidth="1"/>
    <col min="1549" max="1792" width="9.140625" style="76"/>
    <col min="1793" max="1793" width="1.85546875" style="76" customWidth="1"/>
    <col min="1794" max="1794" width="65.7109375" style="76" customWidth="1"/>
    <col min="1795" max="1795" width="1.140625" style="76" customWidth="1"/>
    <col min="1796" max="1796" width="5.140625" style="76" customWidth="1"/>
    <col min="1797" max="1797" width="4.140625" style="76" customWidth="1"/>
    <col min="1798" max="1798" width="8.85546875" style="76" customWidth="1"/>
    <col min="1799" max="1799" width="10.5703125" style="76" customWidth="1"/>
    <col min="1800" max="1800" width="1" style="76" customWidth="1"/>
    <col min="1801" max="1801" width="11.28515625" style="76" customWidth="1"/>
    <col min="1802" max="1802" width="10.5703125" style="76" bestFit="1" customWidth="1"/>
    <col min="1803" max="1803" width="1.140625" style="76" customWidth="1"/>
    <col min="1804" max="1804" width="15.42578125" style="76" customWidth="1"/>
    <col min="1805" max="2048" width="9.140625" style="76"/>
    <col min="2049" max="2049" width="1.85546875" style="76" customWidth="1"/>
    <col min="2050" max="2050" width="65.7109375" style="76" customWidth="1"/>
    <col min="2051" max="2051" width="1.140625" style="76" customWidth="1"/>
    <col min="2052" max="2052" width="5.140625" style="76" customWidth="1"/>
    <col min="2053" max="2053" width="4.140625" style="76" customWidth="1"/>
    <col min="2054" max="2054" width="8.85546875" style="76" customWidth="1"/>
    <col min="2055" max="2055" width="10.5703125" style="76" customWidth="1"/>
    <col min="2056" max="2056" width="1" style="76" customWidth="1"/>
    <col min="2057" max="2057" width="11.28515625" style="76" customWidth="1"/>
    <col min="2058" max="2058" width="10.5703125" style="76" bestFit="1" customWidth="1"/>
    <col min="2059" max="2059" width="1.140625" style="76" customWidth="1"/>
    <col min="2060" max="2060" width="15.42578125" style="76" customWidth="1"/>
    <col min="2061" max="2304" width="9.140625" style="76"/>
    <col min="2305" max="2305" width="1.85546875" style="76" customWidth="1"/>
    <col min="2306" max="2306" width="65.7109375" style="76" customWidth="1"/>
    <col min="2307" max="2307" width="1.140625" style="76" customWidth="1"/>
    <col min="2308" max="2308" width="5.140625" style="76" customWidth="1"/>
    <col min="2309" max="2309" width="4.140625" style="76" customWidth="1"/>
    <col min="2310" max="2310" width="8.85546875" style="76" customWidth="1"/>
    <col min="2311" max="2311" width="10.5703125" style="76" customWidth="1"/>
    <col min="2312" max="2312" width="1" style="76" customWidth="1"/>
    <col min="2313" max="2313" width="11.28515625" style="76" customWidth="1"/>
    <col min="2314" max="2314" width="10.5703125" style="76" bestFit="1" customWidth="1"/>
    <col min="2315" max="2315" width="1.140625" style="76" customWidth="1"/>
    <col min="2316" max="2316" width="15.42578125" style="76" customWidth="1"/>
    <col min="2317" max="2560" width="9.140625" style="76"/>
    <col min="2561" max="2561" width="1.85546875" style="76" customWidth="1"/>
    <col min="2562" max="2562" width="65.7109375" style="76" customWidth="1"/>
    <col min="2563" max="2563" width="1.140625" style="76" customWidth="1"/>
    <col min="2564" max="2564" width="5.140625" style="76" customWidth="1"/>
    <col min="2565" max="2565" width="4.140625" style="76" customWidth="1"/>
    <col min="2566" max="2566" width="8.85546875" style="76" customWidth="1"/>
    <col min="2567" max="2567" width="10.5703125" style="76" customWidth="1"/>
    <col min="2568" max="2568" width="1" style="76" customWidth="1"/>
    <col min="2569" max="2569" width="11.28515625" style="76" customWidth="1"/>
    <col min="2570" max="2570" width="10.5703125" style="76" bestFit="1" customWidth="1"/>
    <col min="2571" max="2571" width="1.140625" style="76" customWidth="1"/>
    <col min="2572" max="2572" width="15.42578125" style="76" customWidth="1"/>
    <col min="2573" max="2816" width="9.140625" style="76"/>
    <col min="2817" max="2817" width="1.85546875" style="76" customWidth="1"/>
    <col min="2818" max="2818" width="65.7109375" style="76" customWidth="1"/>
    <col min="2819" max="2819" width="1.140625" style="76" customWidth="1"/>
    <col min="2820" max="2820" width="5.140625" style="76" customWidth="1"/>
    <col min="2821" max="2821" width="4.140625" style="76" customWidth="1"/>
    <col min="2822" max="2822" width="8.85546875" style="76" customWidth="1"/>
    <col min="2823" max="2823" width="10.5703125" style="76" customWidth="1"/>
    <col min="2824" max="2824" width="1" style="76" customWidth="1"/>
    <col min="2825" max="2825" width="11.28515625" style="76" customWidth="1"/>
    <col min="2826" max="2826" width="10.5703125" style="76" bestFit="1" customWidth="1"/>
    <col min="2827" max="2827" width="1.140625" style="76" customWidth="1"/>
    <col min="2828" max="2828" width="15.42578125" style="76" customWidth="1"/>
    <col min="2829" max="3072" width="9.140625" style="76"/>
    <col min="3073" max="3073" width="1.85546875" style="76" customWidth="1"/>
    <col min="3074" max="3074" width="65.7109375" style="76" customWidth="1"/>
    <col min="3075" max="3075" width="1.140625" style="76" customWidth="1"/>
    <col min="3076" max="3076" width="5.140625" style="76" customWidth="1"/>
    <col min="3077" max="3077" width="4.140625" style="76" customWidth="1"/>
    <col min="3078" max="3078" width="8.85546875" style="76" customWidth="1"/>
    <col min="3079" max="3079" width="10.5703125" style="76" customWidth="1"/>
    <col min="3080" max="3080" width="1" style="76" customWidth="1"/>
    <col min="3081" max="3081" width="11.28515625" style="76" customWidth="1"/>
    <col min="3082" max="3082" width="10.5703125" style="76" bestFit="1" customWidth="1"/>
    <col min="3083" max="3083" width="1.140625" style="76" customWidth="1"/>
    <col min="3084" max="3084" width="15.42578125" style="76" customWidth="1"/>
    <col min="3085" max="3328" width="9.140625" style="76"/>
    <col min="3329" max="3329" width="1.85546875" style="76" customWidth="1"/>
    <col min="3330" max="3330" width="65.7109375" style="76" customWidth="1"/>
    <col min="3331" max="3331" width="1.140625" style="76" customWidth="1"/>
    <col min="3332" max="3332" width="5.140625" style="76" customWidth="1"/>
    <col min="3333" max="3333" width="4.140625" style="76" customWidth="1"/>
    <col min="3334" max="3334" width="8.85546875" style="76" customWidth="1"/>
    <col min="3335" max="3335" width="10.5703125" style="76" customWidth="1"/>
    <col min="3336" max="3336" width="1" style="76" customWidth="1"/>
    <col min="3337" max="3337" width="11.28515625" style="76" customWidth="1"/>
    <col min="3338" max="3338" width="10.5703125" style="76" bestFit="1" customWidth="1"/>
    <col min="3339" max="3339" width="1.140625" style="76" customWidth="1"/>
    <col min="3340" max="3340" width="15.42578125" style="76" customWidth="1"/>
    <col min="3341" max="3584" width="9.140625" style="76"/>
    <col min="3585" max="3585" width="1.85546875" style="76" customWidth="1"/>
    <col min="3586" max="3586" width="65.7109375" style="76" customWidth="1"/>
    <col min="3587" max="3587" width="1.140625" style="76" customWidth="1"/>
    <col min="3588" max="3588" width="5.140625" style="76" customWidth="1"/>
    <col min="3589" max="3589" width="4.140625" style="76" customWidth="1"/>
    <col min="3590" max="3590" width="8.85546875" style="76" customWidth="1"/>
    <col min="3591" max="3591" width="10.5703125" style="76" customWidth="1"/>
    <col min="3592" max="3592" width="1" style="76" customWidth="1"/>
    <col min="3593" max="3593" width="11.28515625" style="76" customWidth="1"/>
    <col min="3594" max="3594" width="10.5703125" style="76" bestFit="1" customWidth="1"/>
    <col min="3595" max="3595" width="1.140625" style="76" customWidth="1"/>
    <col min="3596" max="3596" width="15.42578125" style="76" customWidth="1"/>
    <col min="3597" max="3840" width="9.140625" style="76"/>
    <col min="3841" max="3841" width="1.85546875" style="76" customWidth="1"/>
    <col min="3842" max="3842" width="65.7109375" style="76" customWidth="1"/>
    <col min="3843" max="3843" width="1.140625" style="76" customWidth="1"/>
    <col min="3844" max="3844" width="5.140625" style="76" customWidth="1"/>
    <col min="3845" max="3845" width="4.140625" style="76" customWidth="1"/>
    <col min="3846" max="3846" width="8.85546875" style="76" customWidth="1"/>
    <col min="3847" max="3847" width="10.5703125" style="76" customWidth="1"/>
    <col min="3848" max="3848" width="1" style="76" customWidth="1"/>
    <col min="3849" max="3849" width="11.28515625" style="76" customWidth="1"/>
    <col min="3850" max="3850" width="10.5703125" style="76" bestFit="1" customWidth="1"/>
    <col min="3851" max="3851" width="1.140625" style="76" customWidth="1"/>
    <col min="3852" max="3852" width="15.42578125" style="76" customWidth="1"/>
    <col min="3853" max="4096" width="9.140625" style="76"/>
    <col min="4097" max="4097" width="1.85546875" style="76" customWidth="1"/>
    <col min="4098" max="4098" width="65.7109375" style="76" customWidth="1"/>
    <col min="4099" max="4099" width="1.140625" style="76" customWidth="1"/>
    <col min="4100" max="4100" width="5.140625" style="76" customWidth="1"/>
    <col min="4101" max="4101" width="4.140625" style="76" customWidth="1"/>
    <col min="4102" max="4102" width="8.85546875" style="76" customWidth="1"/>
    <col min="4103" max="4103" width="10.5703125" style="76" customWidth="1"/>
    <col min="4104" max="4104" width="1" style="76" customWidth="1"/>
    <col min="4105" max="4105" width="11.28515625" style="76" customWidth="1"/>
    <col min="4106" max="4106" width="10.5703125" style="76" bestFit="1" customWidth="1"/>
    <col min="4107" max="4107" width="1.140625" style="76" customWidth="1"/>
    <col min="4108" max="4108" width="15.42578125" style="76" customWidth="1"/>
    <col min="4109" max="4352" width="9.140625" style="76"/>
    <col min="4353" max="4353" width="1.85546875" style="76" customWidth="1"/>
    <col min="4354" max="4354" width="65.7109375" style="76" customWidth="1"/>
    <col min="4355" max="4355" width="1.140625" style="76" customWidth="1"/>
    <col min="4356" max="4356" width="5.140625" style="76" customWidth="1"/>
    <col min="4357" max="4357" width="4.140625" style="76" customWidth="1"/>
    <col min="4358" max="4358" width="8.85546875" style="76" customWidth="1"/>
    <col min="4359" max="4359" width="10.5703125" style="76" customWidth="1"/>
    <col min="4360" max="4360" width="1" style="76" customWidth="1"/>
    <col min="4361" max="4361" width="11.28515625" style="76" customWidth="1"/>
    <col min="4362" max="4362" width="10.5703125" style="76" bestFit="1" customWidth="1"/>
    <col min="4363" max="4363" width="1.140625" style="76" customWidth="1"/>
    <col min="4364" max="4364" width="15.42578125" style="76" customWidth="1"/>
    <col min="4365" max="4608" width="9.140625" style="76"/>
    <col min="4609" max="4609" width="1.85546875" style="76" customWidth="1"/>
    <col min="4610" max="4610" width="65.7109375" style="76" customWidth="1"/>
    <col min="4611" max="4611" width="1.140625" style="76" customWidth="1"/>
    <col min="4612" max="4612" width="5.140625" style="76" customWidth="1"/>
    <col min="4613" max="4613" width="4.140625" style="76" customWidth="1"/>
    <col min="4614" max="4614" width="8.85546875" style="76" customWidth="1"/>
    <col min="4615" max="4615" width="10.5703125" style="76" customWidth="1"/>
    <col min="4616" max="4616" width="1" style="76" customWidth="1"/>
    <col min="4617" max="4617" width="11.28515625" style="76" customWidth="1"/>
    <col min="4618" max="4618" width="10.5703125" style="76" bestFit="1" customWidth="1"/>
    <col min="4619" max="4619" width="1.140625" style="76" customWidth="1"/>
    <col min="4620" max="4620" width="15.42578125" style="76" customWidth="1"/>
    <col min="4621" max="4864" width="9.140625" style="76"/>
    <col min="4865" max="4865" width="1.85546875" style="76" customWidth="1"/>
    <col min="4866" max="4866" width="65.7109375" style="76" customWidth="1"/>
    <col min="4867" max="4867" width="1.140625" style="76" customWidth="1"/>
    <col min="4868" max="4868" width="5.140625" style="76" customWidth="1"/>
    <col min="4869" max="4869" width="4.140625" style="76" customWidth="1"/>
    <col min="4870" max="4870" width="8.85546875" style="76" customWidth="1"/>
    <col min="4871" max="4871" width="10.5703125" style="76" customWidth="1"/>
    <col min="4872" max="4872" width="1" style="76" customWidth="1"/>
    <col min="4873" max="4873" width="11.28515625" style="76" customWidth="1"/>
    <col min="4874" max="4874" width="10.5703125" style="76" bestFit="1" customWidth="1"/>
    <col min="4875" max="4875" width="1.140625" style="76" customWidth="1"/>
    <col min="4876" max="4876" width="15.42578125" style="76" customWidth="1"/>
    <col min="4877" max="5120" width="9.140625" style="76"/>
    <col min="5121" max="5121" width="1.85546875" style="76" customWidth="1"/>
    <col min="5122" max="5122" width="65.7109375" style="76" customWidth="1"/>
    <col min="5123" max="5123" width="1.140625" style="76" customWidth="1"/>
    <col min="5124" max="5124" width="5.140625" style="76" customWidth="1"/>
    <col min="5125" max="5125" width="4.140625" style="76" customWidth="1"/>
    <col min="5126" max="5126" width="8.85546875" style="76" customWidth="1"/>
    <col min="5127" max="5127" width="10.5703125" style="76" customWidth="1"/>
    <col min="5128" max="5128" width="1" style="76" customWidth="1"/>
    <col min="5129" max="5129" width="11.28515625" style="76" customWidth="1"/>
    <col min="5130" max="5130" width="10.5703125" style="76" bestFit="1" customWidth="1"/>
    <col min="5131" max="5131" width="1.140625" style="76" customWidth="1"/>
    <col min="5132" max="5132" width="15.42578125" style="76" customWidth="1"/>
    <col min="5133" max="5376" width="9.140625" style="76"/>
    <col min="5377" max="5377" width="1.85546875" style="76" customWidth="1"/>
    <col min="5378" max="5378" width="65.7109375" style="76" customWidth="1"/>
    <col min="5379" max="5379" width="1.140625" style="76" customWidth="1"/>
    <col min="5380" max="5380" width="5.140625" style="76" customWidth="1"/>
    <col min="5381" max="5381" width="4.140625" style="76" customWidth="1"/>
    <col min="5382" max="5382" width="8.85546875" style="76" customWidth="1"/>
    <col min="5383" max="5383" width="10.5703125" style="76" customWidth="1"/>
    <col min="5384" max="5384" width="1" style="76" customWidth="1"/>
    <col min="5385" max="5385" width="11.28515625" style="76" customWidth="1"/>
    <col min="5386" max="5386" width="10.5703125" style="76" bestFit="1" customWidth="1"/>
    <col min="5387" max="5387" width="1.140625" style="76" customWidth="1"/>
    <col min="5388" max="5388" width="15.42578125" style="76" customWidth="1"/>
    <col min="5389" max="5632" width="9.140625" style="76"/>
    <col min="5633" max="5633" width="1.85546875" style="76" customWidth="1"/>
    <col min="5634" max="5634" width="65.7109375" style="76" customWidth="1"/>
    <col min="5635" max="5635" width="1.140625" style="76" customWidth="1"/>
    <col min="5636" max="5636" width="5.140625" style="76" customWidth="1"/>
    <col min="5637" max="5637" width="4.140625" style="76" customWidth="1"/>
    <col min="5638" max="5638" width="8.85546875" style="76" customWidth="1"/>
    <col min="5639" max="5639" width="10.5703125" style="76" customWidth="1"/>
    <col min="5640" max="5640" width="1" style="76" customWidth="1"/>
    <col min="5641" max="5641" width="11.28515625" style="76" customWidth="1"/>
    <col min="5642" max="5642" width="10.5703125" style="76" bestFit="1" customWidth="1"/>
    <col min="5643" max="5643" width="1.140625" style="76" customWidth="1"/>
    <col min="5644" max="5644" width="15.42578125" style="76" customWidth="1"/>
    <col min="5645" max="5888" width="9.140625" style="76"/>
    <col min="5889" max="5889" width="1.85546875" style="76" customWidth="1"/>
    <col min="5890" max="5890" width="65.7109375" style="76" customWidth="1"/>
    <col min="5891" max="5891" width="1.140625" style="76" customWidth="1"/>
    <col min="5892" max="5892" width="5.140625" style="76" customWidth="1"/>
    <col min="5893" max="5893" width="4.140625" style="76" customWidth="1"/>
    <col min="5894" max="5894" width="8.85546875" style="76" customWidth="1"/>
    <col min="5895" max="5895" width="10.5703125" style="76" customWidth="1"/>
    <col min="5896" max="5896" width="1" style="76" customWidth="1"/>
    <col min="5897" max="5897" width="11.28515625" style="76" customWidth="1"/>
    <col min="5898" max="5898" width="10.5703125" style="76" bestFit="1" customWidth="1"/>
    <col min="5899" max="5899" width="1.140625" style="76" customWidth="1"/>
    <col min="5900" max="5900" width="15.42578125" style="76" customWidth="1"/>
    <col min="5901" max="6144" width="9.140625" style="76"/>
    <col min="6145" max="6145" width="1.85546875" style="76" customWidth="1"/>
    <col min="6146" max="6146" width="65.7109375" style="76" customWidth="1"/>
    <col min="6147" max="6147" width="1.140625" style="76" customWidth="1"/>
    <col min="6148" max="6148" width="5.140625" style="76" customWidth="1"/>
    <col min="6149" max="6149" width="4.140625" style="76" customWidth="1"/>
    <col min="6150" max="6150" width="8.85546875" style="76" customWidth="1"/>
    <col min="6151" max="6151" width="10.5703125" style="76" customWidth="1"/>
    <col min="6152" max="6152" width="1" style="76" customWidth="1"/>
    <col min="6153" max="6153" width="11.28515625" style="76" customWidth="1"/>
    <col min="6154" max="6154" width="10.5703125" style="76" bestFit="1" customWidth="1"/>
    <col min="6155" max="6155" width="1.140625" style="76" customWidth="1"/>
    <col min="6156" max="6156" width="15.42578125" style="76" customWidth="1"/>
    <col min="6157" max="6400" width="9.140625" style="76"/>
    <col min="6401" max="6401" width="1.85546875" style="76" customWidth="1"/>
    <col min="6402" max="6402" width="65.7109375" style="76" customWidth="1"/>
    <col min="6403" max="6403" width="1.140625" style="76" customWidth="1"/>
    <col min="6404" max="6404" width="5.140625" style="76" customWidth="1"/>
    <col min="6405" max="6405" width="4.140625" style="76" customWidth="1"/>
    <col min="6406" max="6406" width="8.85546875" style="76" customWidth="1"/>
    <col min="6407" max="6407" width="10.5703125" style="76" customWidth="1"/>
    <col min="6408" max="6408" width="1" style="76" customWidth="1"/>
    <col min="6409" max="6409" width="11.28515625" style="76" customWidth="1"/>
    <col min="6410" max="6410" width="10.5703125" style="76" bestFit="1" customWidth="1"/>
    <col min="6411" max="6411" width="1.140625" style="76" customWidth="1"/>
    <col min="6412" max="6412" width="15.42578125" style="76" customWidth="1"/>
    <col min="6413" max="6656" width="9.140625" style="76"/>
    <col min="6657" max="6657" width="1.85546875" style="76" customWidth="1"/>
    <col min="6658" max="6658" width="65.7109375" style="76" customWidth="1"/>
    <col min="6659" max="6659" width="1.140625" style="76" customWidth="1"/>
    <col min="6660" max="6660" width="5.140625" style="76" customWidth="1"/>
    <col min="6661" max="6661" width="4.140625" style="76" customWidth="1"/>
    <col min="6662" max="6662" width="8.85546875" style="76" customWidth="1"/>
    <col min="6663" max="6663" width="10.5703125" style="76" customWidth="1"/>
    <col min="6664" max="6664" width="1" style="76" customWidth="1"/>
    <col min="6665" max="6665" width="11.28515625" style="76" customWidth="1"/>
    <col min="6666" max="6666" width="10.5703125" style="76" bestFit="1" customWidth="1"/>
    <col min="6667" max="6667" width="1.140625" style="76" customWidth="1"/>
    <col min="6668" max="6668" width="15.42578125" style="76" customWidth="1"/>
    <col min="6669" max="6912" width="9.140625" style="76"/>
    <col min="6913" max="6913" width="1.85546875" style="76" customWidth="1"/>
    <col min="6914" max="6914" width="65.7109375" style="76" customWidth="1"/>
    <col min="6915" max="6915" width="1.140625" style="76" customWidth="1"/>
    <col min="6916" max="6916" width="5.140625" style="76" customWidth="1"/>
    <col min="6917" max="6917" width="4.140625" style="76" customWidth="1"/>
    <col min="6918" max="6918" width="8.85546875" style="76" customWidth="1"/>
    <col min="6919" max="6919" width="10.5703125" style="76" customWidth="1"/>
    <col min="6920" max="6920" width="1" style="76" customWidth="1"/>
    <col min="6921" max="6921" width="11.28515625" style="76" customWidth="1"/>
    <col min="6922" max="6922" width="10.5703125" style="76" bestFit="1" customWidth="1"/>
    <col min="6923" max="6923" width="1.140625" style="76" customWidth="1"/>
    <col min="6924" max="6924" width="15.42578125" style="76" customWidth="1"/>
    <col min="6925" max="7168" width="9.140625" style="76"/>
    <col min="7169" max="7169" width="1.85546875" style="76" customWidth="1"/>
    <col min="7170" max="7170" width="65.7109375" style="76" customWidth="1"/>
    <col min="7171" max="7171" width="1.140625" style="76" customWidth="1"/>
    <col min="7172" max="7172" width="5.140625" style="76" customWidth="1"/>
    <col min="7173" max="7173" width="4.140625" style="76" customWidth="1"/>
    <col min="7174" max="7174" width="8.85546875" style="76" customWidth="1"/>
    <col min="7175" max="7175" width="10.5703125" style="76" customWidth="1"/>
    <col min="7176" max="7176" width="1" style="76" customWidth="1"/>
    <col min="7177" max="7177" width="11.28515625" style="76" customWidth="1"/>
    <col min="7178" max="7178" width="10.5703125" style="76" bestFit="1" customWidth="1"/>
    <col min="7179" max="7179" width="1.140625" style="76" customWidth="1"/>
    <col min="7180" max="7180" width="15.42578125" style="76" customWidth="1"/>
    <col min="7181" max="7424" width="9.140625" style="76"/>
    <col min="7425" max="7425" width="1.85546875" style="76" customWidth="1"/>
    <col min="7426" max="7426" width="65.7109375" style="76" customWidth="1"/>
    <col min="7427" max="7427" width="1.140625" style="76" customWidth="1"/>
    <col min="7428" max="7428" width="5.140625" style="76" customWidth="1"/>
    <col min="7429" max="7429" width="4.140625" style="76" customWidth="1"/>
    <col min="7430" max="7430" width="8.85546875" style="76" customWidth="1"/>
    <col min="7431" max="7431" width="10.5703125" style="76" customWidth="1"/>
    <col min="7432" max="7432" width="1" style="76" customWidth="1"/>
    <col min="7433" max="7433" width="11.28515625" style="76" customWidth="1"/>
    <col min="7434" max="7434" width="10.5703125" style="76" bestFit="1" customWidth="1"/>
    <col min="7435" max="7435" width="1.140625" style="76" customWidth="1"/>
    <col min="7436" max="7436" width="15.42578125" style="76" customWidth="1"/>
    <col min="7437" max="7680" width="9.140625" style="76"/>
    <col min="7681" max="7681" width="1.85546875" style="76" customWidth="1"/>
    <col min="7682" max="7682" width="65.7109375" style="76" customWidth="1"/>
    <col min="7683" max="7683" width="1.140625" style="76" customWidth="1"/>
    <col min="7684" max="7684" width="5.140625" style="76" customWidth="1"/>
    <col min="7685" max="7685" width="4.140625" style="76" customWidth="1"/>
    <col min="7686" max="7686" width="8.85546875" style="76" customWidth="1"/>
    <col min="7687" max="7687" width="10.5703125" style="76" customWidth="1"/>
    <col min="7688" max="7688" width="1" style="76" customWidth="1"/>
    <col min="7689" max="7689" width="11.28515625" style="76" customWidth="1"/>
    <col min="7690" max="7690" width="10.5703125" style="76" bestFit="1" customWidth="1"/>
    <col min="7691" max="7691" width="1.140625" style="76" customWidth="1"/>
    <col min="7692" max="7692" width="15.42578125" style="76" customWidth="1"/>
    <col min="7693" max="7936" width="9.140625" style="76"/>
    <col min="7937" max="7937" width="1.85546875" style="76" customWidth="1"/>
    <col min="7938" max="7938" width="65.7109375" style="76" customWidth="1"/>
    <col min="7939" max="7939" width="1.140625" style="76" customWidth="1"/>
    <col min="7940" max="7940" width="5.140625" style="76" customWidth="1"/>
    <col min="7941" max="7941" width="4.140625" style="76" customWidth="1"/>
    <col min="7942" max="7942" width="8.85546875" style="76" customWidth="1"/>
    <col min="7943" max="7943" width="10.5703125" style="76" customWidth="1"/>
    <col min="7944" max="7944" width="1" style="76" customWidth="1"/>
    <col min="7945" max="7945" width="11.28515625" style="76" customWidth="1"/>
    <col min="7946" max="7946" width="10.5703125" style="76" bestFit="1" customWidth="1"/>
    <col min="7947" max="7947" width="1.140625" style="76" customWidth="1"/>
    <col min="7948" max="7948" width="15.42578125" style="76" customWidth="1"/>
    <col min="7949" max="8192" width="9.140625" style="76"/>
    <col min="8193" max="8193" width="1.85546875" style="76" customWidth="1"/>
    <col min="8194" max="8194" width="65.7109375" style="76" customWidth="1"/>
    <col min="8195" max="8195" width="1.140625" style="76" customWidth="1"/>
    <col min="8196" max="8196" width="5.140625" style="76" customWidth="1"/>
    <col min="8197" max="8197" width="4.140625" style="76" customWidth="1"/>
    <col min="8198" max="8198" width="8.85546875" style="76" customWidth="1"/>
    <col min="8199" max="8199" width="10.5703125" style="76" customWidth="1"/>
    <col min="8200" max="8200" width="1" style="76" customWidth="1"/>
    <col min="8201" max="8201" width="11.28515625" style="76" customWidth="1"/>
    <col min="8202" max="8202" width="10.5703125" style="76" bestFit="1" customWidth="1"/>
    <col min="8203" max="8203" width="1.140625" style="76" customWidth="1"/>
    <col min="8204" max="8204" width="15.42578125" style="76" customWidth="1"/>
    <col min="8205" max="8448" width="9.140625" style="76"/>
    <col min="8449" max="8449" width="1.85546875" style="76" customWidth="1"/>
    <col min="8450" max="8450" width="65.7109375" style="76" customWidth="1"/>
    <col min="8451" max="8451" width="1.140625" style="76" customWidth="1"/>
    <col min="8452" max="8452" width="5.140625" style="76" customWidth="1"/>
    <col min="8453" max="8453" width="4.140625" style="76" customWidth="1"/>
    <col min="8454" max="8454" width="8.85546875" style="76" customWidth="1"/>
    <col min="8455" max="8455" width="10.5703125" style="76" customWidth="1"/>
    <col min="8456" max="8456" width="1" style="76" customWidth="1"/>
    <col min="8457" max="8457" width="11.28515625" style="76" customWidth="1"/>
    <col min="8458" max="8458" width="10.5703125" style="76" bestFit="1" customWidth="1"/>
    <col min="8459" max="8459" width="1.140625" style="76" customWidth="1"/>
    <col min="8460" max="8460" width="15.42578125" style="76" customWidth="1"/>
    <col min="8461" max="8704" width="9.140625" style="76"/>
    <col min="8705" max="8705" width="1.85546875" style="76" customWidth="1"/>
    <col min="8706" max="8706" width="65.7109375" style="76" customWidth="1"/>
    <col min="8707" max="8707" width="1.140625" style="76" customWidth="1"/>
    <col min="8708" max="8708" width="5.140625" style="76" customWidth="1"/>
    <col min="8709" max="8709" width="4.140625" style="76" customWidth="1"/>
    <col min="8710" max="8710" width="8.85546875" style="76" customWidth="1"/>
    <col min="8711" max="8711" width="10.5703125" style="76" customWidth="1"/>
    <col min="8712" max="8712" width="1" style="76" customWidth="1"/>
    <col min="8713" max="8713" width="11.28515625" style="76" customWidth="1"/>
    <col min="8714" max="8714" width="10.5703125" style="76" bestFit="1" customWidth="1"/>
    <col min="8715" max="8715" width="1.140625" style="76" customWidth="1"/>
    <col min="8716" max="8716" width="15.42578125" style="76" customWidth="1"/>
    <col min="8717" max="8960" width="9.140625" style="76"/>
    <col min="8961" max="8961" width="1.85546875" style="76" customWidth="1"/>
    <col min="8962" max="8962" width="65.7109375" style="76" customWidth="1"/>
    <col min="8963" max="8963" width="1.140625" style="76" customWidth="1"/>
    <col min="8964" max="8964" width="5.140625" style="76" customWidth="1"/>
    <col min="8965" max="8965" width="4.140625" style="76" customWidth="1"/>
    <col min="8966" max="8966" width="8.85546875" style="76" customWidth="1"/>
    <col min="8967" max="8967" width="10.5703125" style="76" customWidth="1"/>
    <col min="8968" max="8968" width="1" style="76" customWidth="1"/>
    <col min="8969" max="8969" width="11.28515625" style="76" customWidth="1"/>
    <col min="8970" max="8970" width="10.5703125" style="76" bestFit="1" customWidth="1"/>
    <col min="8971" max="8971" width="1.140625" style="76" customWidth="1"/>
    <col min="8972" max="8972" width="15.42578125" style="76" customWidth="1"/>
    <col min="8973" max="9216" width="9.140625" style="76"/>
    <col min="9217" max="9217" width="1.85546875" style="76" customWidth="1"/>
    <col min="9218" max="9218" width="65.7109375" style="76" customWidth="1"/>
    <col min="9219" max="9219" width="1.140625" style="76" customWidth="1"/>
    <col min="9220" max="9220" width="5.140625" style="76" customWidth="1"/>
    <col min="9221" max="9221" width="4.140625" style="76" customWidth="1"/>
    <col min="9222" max="9222" width="8.85546875" style="76" customWidth="1"/>
    <col min="9223" max="9223" width="10.5703125" style="76" customWidth="1"/>
    <col min="9224" max="9224" width="1" style="76" customWidth="1"/>
    <col min="9225" max="9225" width="11.28515625" style="76" customWidth="1"/>
    <col min="9226" max="9226" width="10.5703125" style="76" bestFit="1" customWidth="1"/>
    <col min="9227" max="9227" width="1.140625" style="76" customWidth="1"/>
    <col min="9228" max="9228" width="15.42578125" style="76" customWidth="1"/>
    <col min="9229" max="9472" width="9.140625" style="76"/>
    <col min="9473" max="9473" width="1.85546875" style="76" customWidth="1"/>
    <col min="9474" max="9474" width="65.7109375" style="76" customWidth="1"/>
    <col min="9475" max="9475" width="1.140625" style="76" customWidth="1"/>
    <col min="9476" max="9476" width="5.140625" style="76" customWidth="1"/>
    <col min="9477" max="9477" width="4.140625" style="76" customWidth="1"/>
    <col min="9478" max="9478" width="8.85546875" style="76" customWidth="1"/>
    <col min="9479" max="9479" width="10.5703125" style="76" customWidth="1"/>
    <col min="9480" max="9480" width="1" style="76" customWidth="1"/>
    <col min="9481" max="9481" width="11.28515625" style="76" customWidth="1"/>
    <col min="9482" max="9482" width="10.5703125" style="76" bestFit="1" customWidth="1"/>
    <col min="9483" max="9483" width="1.140625" style="76" customWidth="1"/>
    <col min="9484" max="9484" width="15.42578125" style="76" customWidth="1"/>
    <col min="9485" max="9728" width="9.140625" style="76"/>
    <col min="9729" max="9729" width="1.85546875" style="76" customWidth="1"/>
    <col min="9730" max="9730" width="65.7109375" style="76" customWidth="1"/>
    <col min="9731" max="9731" width="1.140625" style="76" customWidth="1"/>
    <col min="9732" max="9732" width="5.140625" style="76" customWidth="1"/>
    <col min="9733" max="9733" width="4.140625" style="76" customWidth="1"/>
    <col min="9734" max="9734" width="8.85546875" style="76" customWidth="1"/>
    <col min="9735" max="9735" width="10.5703125" style="76" customWidth="1"/>
    <col min="9736" max="9736" width="1" style="76" customWidth="1"/>
    <col min="9737" max="9737" width="11.28515625" style="76" customWidth="1"/>
    <col min="9738" max="9738" width="10.5703125" style="76" bestFit="1" customWidth="1"/>
    <col min="9739" max="9739" width="1.140625" style="76" customWidth="1"/>
    <col min="9740" max="9740" width="15.42578125" style="76" customWidth="1"/>
    <col min="9741" max="9984" width="9.140625" style="76"/>
    <col min="9985" max="9985" width="1.85546875" style="76" customWidth="1"/>
    <col min="9986" max="9986" width="65.7109375" style="76" customWidth="1"/>
    <col min="9987" max="9987" width="1.140625" style="76" customWidth="1"/>
    <col min="9988" max="9988" width="5.140625" style="76" customWidth="1"/>
    <col min="9989" max="9989" width="4.140625" style="76" customWidth="1"/>
    <col min="9990" max="9990" width="8.85546875" style="76" customWidth="1"/>
    <col min="9991" max="9991" width="10.5703125" style="76" customWidth="1"/>
    <col min="9992" max="9992" width="1" style="76" customWidth="1"/>
    <col min="9993" max="9993" width="11.28515625" style="76" customWidth="1"/>
    <col min="9994" max="9994" width="10.5703125" style="76" bestFit="1" customWidth="1"/>
    <col min="9995" max="9995" width="1.140625" style="76" customWidth="1"/>
    <col min="9996" max="9996" width="15.42578125" style="76" customWidth="1"/>
    <col min="9997" max="10240" width="9.140625" style="76"/>
    <col min="10241" max="10241" width="1.85546875" style="76" customWidth="1"/>
    <col min="10242" max="10242" width="65.7109375" style="76" customWidth="1"/>
    <col min="10243" max="10243" width="1.140625" style="76" customWidth="1"/>
    <col min="10244" max="10244" width="5.140625" style="76" customWidth="1"/>
    <col min="10245" max="10245" width="4.140625" style="76" customWidth="1"/>
    <col min="10246" max="10246" width="8.85546875" style="76" customWidth="1"/>
    <col min="10247" max="10247" width="10.5703125" style="76" customWidth="1"/>
    <col min="10248" max="10248" width="1" style="76" customWidth="1"/>
    <col min="10249" max="10249" width="11.28515625" style="76" customWidth="1"/>
    <col min="10250" max="10250" width="10.5703125" style="76" bestFit="1" customWidth="1"/>
    <col min="10251" max="10251" width="1.140625" style="76" customWidth="1"/>
    <col min="10252" max="10252" width="15.42578125" style="76" customWidth="1"/>
    <col min="10253" max="10496" width="9.140625" style="76"/>
    <col min="10497" max="10497" width="1.85546875" style="76" customWidth="1"/>
    <col min="10498" max="10498" width="65.7109375" style="76" customWidth="1"/>
    <col min="10499" max="10499" width="1.140625" style="76" customWidth="1"/>
    <col min="10500" max="10500" width="5.140625" style="76" customWidth="1"/>
    <col min="10501" max="10501" width="4.140625" style="76" customWidth="1"/>
    <col min="10502" max="10502" width="8.85546875" style="76" customWidth="1"/>
    <col min="10503" max="10503" width="10.5703125" style="76" customWidth="1"/>
    <col min="10504" max="10504" width="1" style="76" customWidth="1"/>
    <col min="10505" max="10505" width="11.28515625" style="76" customWidth="1"/>
    <col min="10506" max="10506" width="10.5703125" style="76" bestFit="1" customWidth="1"/>
    <col min="10507" max="10507" width="1.140625" style="76" customWidth="1"/>
    <col min="10508" max="10508" width="15.42578125" style="76" customWidth="1"/>
    <col min="10509" max="10752" width="9.140625" style="76"/>
    <col min="10753" max="10753" width="1.85546875" style="76" customWidth="1"/>
    <col min="10754" max="10754" width="65.7109375" style="76" customWidth="1"/>
    <col min="10755" max="10755" width="1.140625" style="76" customWidth="1"/>
    <col min="10756" max="10756" width="5.140625" style="76" customWidth="1"/>
    <col min="10757" max="10757" width="4.140625" style="76" customWidth="1"/>
    <col min="10758" max="10758" width="8.85546875" style="76" customWidth="1"/>
    <col min="10759" max="10759" width="10.5703125" style="76" customWidth="1"/>
    <col min="10760" max="10760" width="1" style="76" customWidth="1"/>
    <col min="10761" max="10761" width="11.28515625" style="76" customWidth="1"/>
    <col min="10762" max="10762" width="10.5703125" style="76" bestFit="1" customWidth="1"/>
    <col min="10763" max="10763" width="1.140625" style="76" customWidth="1"/>
    <col min="10764" max="10764" width="15.42578125" style="76" customWidth="1"/>
    <col min="10765" max="11008" width="9.140625" style="76"/>
    <col min="11009" max="11009" width="1.85546875" style="76" customWidth="1"/>
    <col min="11010" max="11010" width="65.7109375" style="76" customWidth="1"/>
    <col min="11011" max="11011" width="1.140625" style="76" customWidth="1"/>
    <col min="11012" max="11012" width="5.140625" style="76" customWidth="1"/>
    <col min="11013" max="11013" width="4.140625" style="76" customWidth="1"/>
    <col min="11014" max="11014" width="8.85546875" style="76" customWidth="1"/>
    <col min="11015" max="11015" width="10.5703125" style="76" customWidth="1"/>
    <col min="11016" max="11016" width="1" style="76" customWidth="1"/>
    <col min="11017" max="11017" width="11.28515625" style="76" customWidth="1"/>
    <col min="11018" max="11018" width="10.5703125" style="76" bestFit="1" customWidth="1"/>
    <col min="11019" max="11019" width="1.140625" style="76" customWidth="1"/>
    <col min="11020" max="11020" width="15.42578125" style="76" customWidth="1"/>
    <col min="11021" max="11264" width="9.140625" style="76"/>
    <col min="11265" max="11265" width="1.85546875" style="76" customWidth="1"/>
    <col min="11266" max="11266" width="65.7109375" style="76" customWidth="1"/>
    <col min="11267" max="11267" width="1.140625" style="76" customWidth="1"/>
    <col min="11268" max="11268" width="5.140625" style="76" customWidth="1"/>
    <col min="11269" max="11269" width="4.140625" style="76" customWidth="1"/>
    <col min="11270" max="11270" width="8.85546875" style="76" customWidth="1"/>
    <col min="11271" max="11271" width="10.5703125" style="76" customWidth="1"/>
    <col min="11272" max="11272" width="1" style="76" customWidth="1"/>
    <col min="11273" max="11273" width="11.28515625" style="76" customWidth="1"/>
    <col min="11274" max="11274" width="10.5703125" style="76" bestFit="1" customWidth="1"/>
    <col min="11275" max="11275" width="1.140625" style="76" customWidth="1"/>
    <col min="11276" max="11276" width="15.42578125" style="76" customWidth="1"/>
    <col min="11277" max="11520" width="9.140625" style="76"/>
    <col min="11521" max="11521" width="1.85546875" style="76" customWidth="1"/>
    <col min="11522" max="11522" width="65.7109375" style="76" customWidth="1"/>
    <col min="11523" max="11523" width="1.140625" style="76" customWidth="1"/>
    <col min="11524" max="11524" width="5.140625" style="76" customWidth="1"/>
    <col min="11525" max="11525" width="4.140625" style="76" customWidth="1"/>
    <col min="11526" max="11526" width="8.85546875" style="76" customWidth="1"/>
    <col min="11527" max="11527" width="10.5703125" style="76" customWidth="1"/>
    <col min="11528" max="11528" width="1" style="76" customWidth="1"/>
    <col min="11529" max="11529" width="11.28515625" style="76" customWidth="1"/>
    <col min="11530" max="11530" width="10.5703125" style="76" bestFit="1" customWidth="1"/>
    <col min="11531" max="11531" width="1.140625" style="76" customWidth="1"/>
    <col min="11532" max="11532" width="15.42578125" style="76" customWidth="1"/>
    <col min="11533" max="11776" width="9.140625" style="76"/>
    <col min="11777" max="11777" width="1.85546875" style="76" customWidth="1"/>
    <col min="11778" max="11778" width="65.7109375" style="76" customWidth="1"/>
    <col min="11779" max="11779" width="1.140625" style="76" customWidth="1"/>
    <col min="11780" max="11780" width="5.140625" style="76" customWidth="1"/>
    <col min="11781" max="11781" width="4.140625" style="76" customWidth="1"/>
    <col min="11782" max="11782" width="8.85546875" style="76" customWidth="1"/>
    <col min="11783" max="11783" width="10.5703125" style="76" customWidth="1"/>
    <col min="11784" max="11784" width="1" style="76" customWidth="1"/>
    <col min="11785" max="11785" width="11.28515625" style="76" customWidth="1"/>
    <col min="11786" max="11786" width="10.5703125" style="76" bestFit="1" customWidth="1"/>
    <col min="11787" max="11787" width="1.140625" style="76" customWidth="1"/>
    <col min="11788" max="11788" width="15.42578125" style="76" customWidth="1"/>
    <col min="11789" max="12032" width="9.140625" style="76"/>
    <col min="12033" max="12033" width="1.85546875" style="76" customWidth="1"/>
    <col min="12034" max="12034" width="65.7109375" style="76" customWidth="1"/>
    <col min="12035" max="12035" width="1.140625" style="76" customWidth="1"/>
    <col min="12036" max="12036" width="5.140625" style="76" customWidth="1"/>
    <col min="12037" max="12037" width="4.140625" style="76" customWidth="1"/>
    <col min="12038" max="12038" width="8.85546875" style="76" customWidth="1"/>
    <col min="12039" max="12039" width="10.5703125" style="76" customWidth="1"/>
    <col min="12040" max="12040" width="1" style="76" customWidth="1"/>
    <col min="12041" max="12041" width="11.28515625" style="76" customWidth="1"/>
    <col min="12042" max="12042" width="10.5703125" style="76" bestFit="1" customWidth="1"/>
    <col min="12043" max="12043" width="1.140625" style="76" customWidth="1"/>
    <col min="12044" max="12044" width="15.42578125" style="76" customWidth="1"/>
    <col min="12045" max="12288" width="9.140625" style="76"/>
    <col min="12289" max="12289" width="1.85546875" style="76" customWidth="1"/>
    <col min="12290" max="12290" width="65.7109375" style="76" customWidth="1"/>
    <col min="12291" max="12291" width="1.140625" style="76" customWidth="1"/>
    <col min="12292" max="12292" width="5.140625" style="76" customWidth="1"/>
    <col min="12293" max="12293" width="4.140625" style="76" customWidth="1"/>
    <col min="12294" max="12294" width="8.85546875" style="76" customWidth="1"/>
    <col min="12295" max="12295" width="10.5703125" style="76" customWidth="1"/>
    <col min="12296" max="12296" width="1" style="76" customWidth="1"/>
    <col min="12297" max="12297" width="11.28515625" style="76" customWidth="1"/>
    <col min="12298" max="12298" width="10.5703125" style="76" bestFit="1" customWidth="1"/>
    <col min="12299" max="12299" width="1.140625" style="76" customWidth="1"/>
    <col min="12300" max="12300" width="15.42578125" style="76" customWidth="1"/>
    <col min="12301" max="12544" width="9.140625" style="76"/>
    <col min="12545" max="12545" width="1.85546875" style="76" customWidth="1"/>
    <col min="12546" max="12546" width="65.7109375" style="76" customWidth="1"/>
    <col min="12547" max="12547" width="1.140625" style="76" customWidth="1"/>
    <col min="12548" max="12548" width="5.140625" style="76" customWidth="1"/>
    <col min="12549" max="12549" width="4.140625" style="76" customWidth="1"/>
    <col min="12550" max="12550" width="8.85546875" style="76" customWidth="1"/>
    <col min="12551" max="12551" width="10.5703125" style="76" customWidth="1"/>
    <col min="12552" max="12552" width="1" style="76" customWidth="1"/>
    <col min="12553" max="12553" width="11.28515625" style="76" customWidth="1"/>
    <col min="12554" max="12554" width="10.5703125" style="76" bestFit="1" customWidth="1"/>
    <col min="12555" max="12555" width="1.140625" style="76" customWidth="1"/>
    <col min="12556" max="12556" width="15.42578125" style="76" customWidth="1"/>
    <col min="12557" max="12800" width="9.140625" style="76"/>
    <col min="12801" max="12801" width="1.85546875" style="76" customWidth="1"/>
    <col min="12802" max="12802" width="65.7109375" style="76" customWidth="1"/>
    <col min="12803" max="12803" width="1.140625" style="76" customWidth="1"/>
    <col min="12804" max="12804" width="5.140625" style="76" customWidth="1"/>
    <col min="12805" max="12805" width="4.140625" style="76" customWidth="1"/>
    <col min="12806" max="12806" width="8.85546875" style="76" customWidth="1"/>
    <col min="12807" max="12807" width="10.5703125" style="76" customWidth="1"/>
    <col min="12808" max="12808" width="1" style="76" customWidth="1"/>
    <col min="12809" max="12809" width="11.28515625" style="76" customWidth="1"/>
    <col min="12810" max="12810" width="10.5703125" style="76" bestFit="1" customWidth="1"/>
    <col min="12811" max="12811" width="1.140625" style="76" customWidth="1"/>
    <col min="12812" max="12812" width="15.42578125" style="76" customWidth="1"/>
    <col min="12813" max="13056" width="9.140625" style="76"/>
    <col min="13057" max="13057" width="1.85546875" style="76" customWidth="1"/>
    <col min="13058" max="13058" width="65.7109375" style="76" customWidth="1"/>
    <col min="13059" max="13059" width="1.140625" style="76" customWidth="1"/>
    <col min="13060" max="13060" width="5.140625" style="76" customWidth="1"/>
    <col min="13061" max="13061" width="4.140625" style="76" customWidth="1"/>
    <col min="13062" max="13062" width="8.85546875" style="76" customWidth="1"/>
    <col min="13063" max="13063" width="10.5703125" style="76" customWidth="1"/>
    <col min="13064" max="13064" width="1" style="76" customWidth="1"/>
    <col min="13065" max="13065" width="11.28515625" style="76" customWidth="1"/>
    <col min="13066" max="13066" width="10.5703125" style="76" bestFit="1" customWidth="1"/>
    <col min="13067" max="13067" width="1.140625" style="76" customWidth="1"/>
    <col min="13068" max="13068" width="15.42578125" style="76" customWidth="1"/>
    <col min="13069" max="13312" width="9.140625" style="76"/>
    <col min="13313" max="13313" width="1.85546875" style="76" customWidth="1"/>
    <col min="13314" max="13314" width="65.7109375" style="76" customWidth="1"/>
    <col min="13315" max="13315" width="1.140625" style="76" customWidth="1"/>
    <col min="13316" max="13316" width="5.140625" style="76" customWidth="1"/>
    <col min="13317" max="13317" width="4.140625" style="76" customWidth="1"/>
    <col min="13318" max="13318" width="8.85546875" style="76" customWidth="1"/>
    <col min="13319" max="13319" width="10.5703125" style="76" customWidth="1"/>
    <col min="13320" max="13320" width="1" style="76" customWidth="1"/>
    <col min="13321" max="13321" width="11.28515625" style="76" customWidth="1"/>
    <col min="13322" max="13322" width="10.5703125" style="76" bestFit="1" customWidth="1"/>
    <col min="13323" max="13323" width="1.140625" style="76" customWidth="1"/>
    <col min="13324" max="13324" width="15.42578125" style="76" customWidth="1"/>
    <col min="13325" max="13568" width="9.140625" style="76"/>
    <col min="13569" max="13569" width="1.85546875" style="76" customWidth="1"/>
    <col min="13570" max="13570" width="65.7109375" style="76" customWidth="1"/>
    <col min="13571" max="13571" width="1.140625" style="76" customWidth="1"/>
    <col min="13572" max="13572" width="5.140625" style="76" customWidth="1"/>
    <col min="13573" max="13573" width="4.140625" style="76" customWidth="1"/>
    <col min="13574" max="13574" width="8.85546875" style="76" customWidth="1"/>
    <col min="13575" max="13575" width="10.5703125" style="76" customWidth="1"/>
    <col min="13576" max="13576" width="1" style="76" customWidth="1"/>
    <col min="13577" max="13577" width="11.28515625" style="76" customWidth="1"/>
    <col min="13578" max="13578" width="10.5703125" style="76" bestFit="1" customWidth="1"/>
    <col min="13579" max="13579" width="1.140625" style="76" customWidth="1"/>
    <col min="13580" max="13580" width="15.42578125" style="76" customWidth="1"/>
    <col min="13581" max="13824" width="9.140625" style="76"/>
    <col min="13825" max="13825" width="1.85546875" style="76" customWidth="1"/>
    <col min="13826" max="13826" width="65.7109375" style="76" customWidth="1"/>
    <col min="13827" max="13827" width="1.140625" style="76" customWidth="1"/>
    <col min="13828" max="13828" width="5.140625" style="76" customWidth="1"/>
    <col min="13829" max="13829" width="4.140625" style="76" customWidth="1"/>
    <col min="13830" max="13830" width="8.85546875" style="76" customWidth="1"/>
    <col min="13831" max="13831" width="10.5703125" style="76" customWidth="1"/>
    <col min="13832" max="13832" width="1" style="76" customWidth="1"/>
    <col min="13833" max="13833" width="11.28515625" style="76" customWidth="1"/>
    <col min="13834" max="13834" width="10.5703125" style="76" bestFit="1" customWidth="1"/>
    <col min="13835" max="13835" width="1.140625" style="76" customWidth="1"/>
    <col min="13836" max="13836" width="15.42578125" style="76" customWidth="1"/>
    <col min="13837" max="14080" width="9.140625" style="76"/>
    <col min="14081" max="14081" width="1.85546875" style="76" customWidth="1"/>
    <col min="14082" max="14082" width="65.7109375" style="76" customWidth="1"/>
    <col min="14083" max="14083" width="1.140625" style="76" customWidth="1"/>
    <col min="14084" max="14084" width="5.140625" style="76" customWidth="1"/>
    <col min="14085" max="14085" width="4.140625" style="76" customWidth="1"/>
    <col min="14086" max="14086" width="8.85546875" style="76" customWidth="1"/>
    <col min="14087" max="14087" width="10.5703125" style="76" customWidth="1"/>
    <col min="14088" max="14088" width="1" style="76" customWidth="1"/>
    <col min="14089" max="14089" width="11.28515625" style="76" customWidth="1"/>
    <col min="14090" max="14090" width="10.5703125" style="76" bestFit="1" customWidth="1"/>
    <col min="14091" max="14091" width="1.140625" style="76" customWidth="1"/>
    <col min="14092" max="14092" width="15.42578125" style="76" customWidth="1"/>
    <col min="14093" max="14336" width="9.140625" style="76"/>
    <col min="14337" max="14337" width="1.85546875" style="76" customWidth="1"/>
    <col min="14338" max="14338" width="65.7109375" style="76" customWidth="1"/>
    <col min="14339" max="14339" width="1.140625" style="76" customWidth="1"/>
    <col min="14340" max="14340" width="5.140625" style="76" customWidth="1"/>
    <col min="14341" max="14341" width="4.140625" style="76" customWidth="1"/>
    <col min="14342" max="14342" width="8.85546875" style="76" customWidth="1"/>
    <col min="14343" max="14343" width="10.5703125" style="76" customWidth="1"/>
    <col min="14344" max="14344" width="1" style="76" customWidth="1"/>
    <col min="14345" max="14345" width="11.28515625" style="76" customWidth="1"/>
    <col min="14346" max="14346" width="10.5703125" style="76" bestFit="1" customWidth="1"/>
    <col min="14347" max="14347" width="1.140625" style="76" customWidth="1"/>
    <col min="14348" max="14348" width="15.42578125" style="76" customWidth="1"/>
    <col min="14349" max="14592" width="9.140625" style="76"/>
    <col min="14593" max="14593" width="1.85546875" style="76" customWidth="1"/>
    <col min="14594" max="14594" width="65.7109375" style="76" customWidth="1"/>
    <col min="14595" max="14595" width="1.140625" style="76" customWidth="1"/>
    <col min="14596" max="14596" width="5.140625" style="76" customWidth="1"/>
    <col min="14597" max="14597" width="4.140625" style="76" customWidth="1"/>
    <col min="14598" max="14598" width="8.85546875" style="76" customWidth="1"/>
    <col min="14599" max="14599" width="10.5703125" style="76" customWidth="1"/>
    <col min="14600" max="14600" width="1" style="76" customWidth="1"/>
    <col min="14601" max="14601" width="11.28515625" style="76" customWidth="1"/>
    <col min="14602" max="14602" width="10.5703125" style="76" bestFit="1" customWidth="1"/>
    <col min="14603" max="14603" width="1.140625" style="76" customWidth="1"/>
    <col min="14604" max="14604" width="15.42578125" style="76" customWidth="1"/>
    <col min="14605" max="14848" width="9.140625" style="76"/>
    <col min="14849" max="14849" width="1.85546875" style="76" customWidth="1"/>
    <col min="14850" max="14850" width="65.7109375" style="76" customWidth="1"/>
    <col min="14851" max="14851" width="1.140625" style="76" customWidth="1"/>
    <col min="14852" max="14852" width="5.140625" style="76" customWidth="1"/>
    <col min="14853" max="14853" width="4.140625" style="76" customWidth="1"/>
    <col min="14854" max="14854" width="8.85546875" style="76" customWidth="1"/>
    <col min="14855" max="14855" width="10.5703125" style="76" customWidth="1"/>
    <col min="14856" max="14856" width="1" style="76" customWidth="1"/>
    <col min="14857" max="14857" width="11.28515625" style="76" customWidth="1"/>
    <col min="14858" max="14858" width="10.5703125" style="76" bestFit="1" customWidth="1"/>
    <col min="14859" max="14859" width="1.140625" style="76" customWidth="1"/>
    <col min="14860" max="14860" width="15.42578125" style="76" customWidth="1"/>
    <col min="14861" max="15104" width="9.140625" style="76"/>
    <col min="15105" max="15105" width="1.85546875" style="76" customWidth="1"/>
    <col min="15106" max="15106" width="65.7109375" style="76" customWidth="1"/>
    <col min="15107" max="15107" width="1.140625" style="76" customWidth="1"/>
    <col min="15108" max="15108" width="5.140625" style="76" customWidth="1"/>
    <col min="15109" max="15109" width="4.140625" style="76" customWidth="1"/>
    <col min="15110" max="15110" width="8.85546875" style="76" customWidth="1"/>
    <col min="15111" max="15111" width="10.5703125" style="76" customWidth="1"/>
    <col min="15112" max="15112" width="1" style="76" customWidth="1"/>
    <col min="15113" max="15113" width="11.28515625" style="76" customWidth="1"/>
    <col min="15114" max="15114" width="10.5703125" style="76" bestFit="1" customWidth="1"/>
    <col min="15115" max="15115" width="1.140625" style="76" customWidth="1"/>
    <col min="15116" max="15116" width="15.42578125" style="76" customWidth="1"/>
    <col min="15117" max="15360" width="9.140625" style="76"/>
    <col min="15361" max="15361" width="1.85546875" style="76" customWidth="1"/>
    <col min="15362" max="15362" width="65.7109375" style="76" customWidth="1"/>
    <col min="15363" max="15363" width="1.140625" style="76" customWidth="1"/>
    <col min="15364" max="15364" width="5.140625" style="76" customWidth="1"/>
    <col min="15365" max="15365" width="4.140625" style="76" customWidth="1"/>
    <col min="15366" max="15366" width="8.85546875" style="76" customWidth="1"/>
    <col min="15367" max="15367" width="10.5703125" style="76" customWidth="1"/>
    <col min="15368" max="15368" width="1" style="76" customWidth="1"/>
    <col min="15369" max="15369" width="11.28515625" style="76" customWidth="1"/>
    <col min="15370" max="15370" width="10.5703125" style="76" bestFit="1" customWidth="1"/>
    <col min="15371" max="15371" width="1.140625" style="76" customWidth="1"/>
    <col min="15372" max="15372" width="15.42578125" style="76" customWidth="1"/>
    <col min="15373" max="15616" width="9.140625" style="76"/>
    <col min="15617" max="15617" width="1.85546875" style="76" customWidth="1"/>
    <col min="15618" max="15618" width="65.7109375" style="76" customWidth="1"/>
    <col min="15619" max="15619" width="1.140625" style="76" customWidth="1"/>
    <col min="15620" max="15620" width="5.140625" style="76" customWidth="1"/>
    <col min="15621" max="15621" width="4.140625" style="76" customWidth="1"/>
    <col min="15622" max="15622" width="8.85546875" style="76" customWidth="1"/>
    <col min="15623" max="15623" width="10.5703125" style="76" customWidth="1"/>
    <col min="15624" max="15624" width="1" style="76" customWidth="1"/>
    <col min="15625" max="15625" width="11.28515625" style="76" customWidth="1"/>
    <col min="15626" max="15626" width="10.5703125" style="76" bestFit="1" customWidth="1"/>
    <col min="15627" max="15627" width="1.140625" style="76" customWidth="1"/>
    <col min="15628" max="15628" width="15.42578125" style="76" customWidth="1"/>
    <col min="15629" max="15872" width="9.140625" style="76"/>
    <col min="15873" max="15873" width="1.85546875" style="76" customWidth="1"/>
    <col min="15874" max="15874" width="65.7109375" style="76" customWidth="1"/>
    <col min="15875" max="15875" width="1.140625" style="76" customWidth="1"/>
    <col min="15876" max="15876" width="5.140625" style="76" customWidth="1"/>
    <col min="15877" max="15877" width="4.140625" style="76" customWidth="1"/>
    <col min="15878" max="15878" width="8.85546875" style="76" customWidth="1"/>
    <col min="15879" max="15879" width="10.5703125" style="76" customWidth="1"/>
    <col min="15880" max="15880" width="1" style="76" customWidth="1"/>
    <col min="15881" max="15881" width="11.28515625" style="76" customWidth="1"/>
    <col min="15882" max="15882" width="10.5703125" style="76" bestFit="1" customWidth="1"/>
    <col min="15883" max="15883" width="1.140625" style="76" customWidth="1"/>
    <col min="15884" max="15884" width="15.42578125" style="76" customWidth="1"/>
    <col min="15885" max="16128" width="9.140625" style="76"/>
    <col min="16129" max="16129" width="1.85546875" style="76" customWidth="1"/>
    <col min="16130" max="16130" width="65.7109375" style="76" customWidth="1"/>
    <col min="16131" max="16131" width="1.140625" style="76" customWidth="1"/>
    <col min="16132" max="16132" width="5.140625" style="76" customWidth="1"/>
    <col min="16133" max="16133" width="4.140625" style="76" customWidth="1"/>
    <col min="16134" max="16134" width="8.85546875" style="76" customWidth="1"/>
    <col min="16135" max="16135" width="10.5703125" style="76" customWidth="1"/>
    <col min="16136" max="16136" width="1" style="76" customWidth="1"/>
    <col min="16137" max="16137" width="11.28515625" style="76" customWidth="1"/>
    <col min="16138" max="16138" width="10.5703125" style="76" bestFit="1" customWidth="1"/>
    <col min="16139" max="16139" width="1.140625" style="76" customWidth="1"/>
    <col min="16140" max="16140" width="15.42578125" style="76" customWidth="1"/>
    <col min="16141" max="16384" width="9.140625" style="76"/>
  </cols>
  <sheetData>
    <row r="1" spans="2:41" ht="14.25" customHeight="1" x14ac:dyDescent="0.25">
      <c r="B1" s="182" t="s">
        <v>40</v>
      </c>
      <c r="C1" s="183"/>
      <c r="D1" s="183"/>
      <c r="E1" s="183"/>
      <c r="F1" s="183"/>
      <c r="M1" s="73"/>
    </row>
    <row r="2" spans="2:41" ht="14.25" customHeight="1" x14ac:dyDescent="0.25">
      <c r="B2" s="182"/>
      <c r="C2" s="183"/>
      <c r="D2" s="183"/>
      <c r="E2" s="183"/>
      <c r="F2" s="183"/>
      <c r="M2" s="73"/>
    </row>
    <row r="3" spans="2:41" ht="14.25" customHeight="1" x14ac:dyDescent="0.25">
      <c r="B3" s="184"/>
      <c r="C3" s="184"/>
      <c r="D3" s="184"/>
      <c r="E3" s="184"/>
      <c r="F3" s="184"/>
      <c r="G3" s="120"/>
      <c r="H3" s="120"/>
      <c r="I3" s="120"/>
      <c r="J3" s="120"/>
      <c r="K3" s="120"/>
      <c r="M3" s="73"/>
    </row>
    <row r="4" spans="2:41" ht="14.25" customHeight="1" x14ac:dyDescent="0.25">
      <c r="B4" s="121"/>
      <c r="C4" s="121"/>
      <c r="D4" s="122"/>
      <c r="E4" s="122"/>
      <c r="F4" s="122"/>
      <c r="G4" s="123"/>
      <c r="H4" s="123"/>
      <c r="I4" s="123"/>
      <c r="J4" s="123"/>
      <c r="K4" s="123"/>
      <c r="M4" s="73"/>
    </row>
    <row r="5" spans="2:41" s="2" customFormat="1" x14ac:dyDescent="0.25">
      <c r="B5" s="2" t="s">
        <v>0</v>
      </c>
      <c r="D5" s="124"/>
      <c r="E5" s="124"/>
      <c r="F5" s="187" t="s">
        <v>1</v>
      </c>
      <c r="G5" s="187"/>
      <c r="H5" s="125"/>
      <c r="I5" s="187" t="s">
        <v>2</v>
      </c>
      <c r="J5" s="187"/>
      <c r="K5" s="125"/>
      <c r="L5" s="125" t="s">
        <v>3</v>
      </c>
      <c r="M5" s="126"/>
      <c r="N5" s="126"/>
      <c r="O5" s="126"/>
      <c r="P5" s="126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</row>
    <row r="6" spans="2:41" ht="6" customHeight="1" x14ac:dyDescent="0.25">
      <c r="F6" s="127"/>
      <c r="I6" s="127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</row>
    <row r="7" spans="2:41" ht="14.25" customHeight="1" x14ac:dyDescent="0.25">
      <c r="F7" s="127"/>
      <c r="G7" s="128" t="s">
        <v>13</v>
      </c>
      <c r="H7" s="128"/>
      <c r="I7" s="129"/>
      <c r="J7" s="128" t="s">
        <v>14</v>
      </c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</row>
    <row r="8" spans="2:41" ht="6" customHeight="1" x14ac:dyDescent="0.25"/>
    <row r="9" spans="2:41" ht="14.25" customHeight="1" x14ac:dyDescent="0.25">
      <c r="B9" s="13" t="s">
        <v>52</v>
      </c>
    </row>
    <row r="10" spans="2:41" ht="14.25" customHeight="1" x14ac:dyDescent="0.25">
      <c r="B10" s="12"/>
    </row>
    <row r="11" spans="2:41" x14ac:dyDescent="0.25">
      <c r="B11" s="11" t="s">
        <v>53</v>
      </c>
      <c r="D11" s="111">
        <v>4</v>
      </c>
      <c r="E11" s="113" t="s">
        <v>9</v>
      </c>
      <c r="G11" s="115">
        <f t="shared" ref="G11:G24" si="0">D11*F11</f>
        <v>0</v>
      </c>
      <c r="I11" s="131"/>
      <c r="J11" s="115">
        <f t="shared" ref="J11:J24" si="1">D11*I11</f>
        <v>0</v>
      </c>
      <c r="L11" s="114">
        <f t="shared" ref="L11:L24" si="2">SUM(G11+J11)</f>
        <v>0</v>
      </c>
      <c r="N11" s="130"/>
    </row>
    <row r="12" spans="2:41" x14ac:dyDescent="0.25">
      <c r="B12" s="76" t="s">
        <v>54</v>
      </c>
      <c r="D12" s="111">
        <v>6</v>
      </c>
      <c r="E12" s="113" t="s">
        <v>9</v>
      </c>
      <c r="G12" s="115">
        <f t="shared" si="0"/>
        <v>0</v>
      </c>
      <c r="I12" s="131"/>
      <c r="J12" s="115">
        <f t="shared" si="1"/>
        <v>0</v>
      </c>
      <c r="L12" s="114">
        <f t="shared" si="2"/>
        <v>0</v>
      </c>
      <c r="N12" s="16"/>
    </row>
    <row r="13" spans="2:41" ht="14.25" customHeight="1" x14ac:dyDescent="0.25">
      <c r="B13" s="11" t="s">
        <v>55</v>
      </c>
      <c r="D13" s="111">
        <v>32</v>
      </c>
      <c r="E13" s="111" t="s">
        <v>9</v>
      </c>
      <c r="G13" s="115">
        <f t="shared" si="0"/>
        <v>0</v>
      </c>
      <c r="I13" s="131"/>
      <c r="J13" s="115">
        <f t="shared" si="1"/>
        <v>0</v>
      </c>
      <c r="L13" s="114">
        <f t="shared" si="2"/>
        <v>0</v>
      </c>
      <c r="N13" s="130"/>
    </row>
    <row r="14" spans="2:41" ht="14.25" customHeight="1" x14ac:dyDescent="0.25">
      <c r="B14" s="76" t="s">
        <v>67</v>
      </c>
      <c r="D14" s="111">
        <v>4</v>
      </c>
      <c r="E14" s="111" t="s">
        <v>9</v>
      </c>
      <c r="G14" s="115">
        <f t="shared" si="0"/>
        <v>0</v>
      </c>
      <c r="I14" s="131"/>
      <c r="J14" s="115">
        <f t="shared" si="1"/>
        <v>0</v>
      </c>
      <c r="L14" s="114">
        <f t="shared" si="2"/>
        <v>0</v>
      </c>
      <c r="N14" s="16"/>
    </row>
    <row r="15" spans="2:41" x14ac:dyDescent="0.25">
      <c r="B15" s="76" t="s">
        <v>56</v>
      </c>
      <c r="D15" s="111">
        <v>20</v>
      </c>
      <c r="E15" s="111" t="s">
        <v>9</v>
      </c>
      <c r="G15" s="115">
        <f t="shared" si="0"/>
        <v>0</v>
      </c>
      <c r="I15" s="116"/>
      <c r="J15" s="115">
        <f t="shared" si="1"/>
        <v>0</v>
      </c>
      <c r="L15" s="114">
        <f t="shared" si="2"/>
        <v>0</v>
      </c>
      <c r="M15" s="133"/>
      <c r="N15" s="16"/>
    </row>
    <row r="16" spans="2:41" x14ac:dyDescent="0.25">
      <c r="B16" s="112" t="s">
        <v>51</v>
      </c>
      <c r="D16" s="111">
        <v>25</v>
      </c>
      <c r="E16" s="113" t="s">
        <v>10</v>
      </c>
      <c r="G16" s="115">
        <f t="shared" si="0"/>
        <v>0</v>
      </c>
      <c r="I16" s="116"/>
      <c r="J16" s="115">
        <f t="shared" si="1"/>
        <v>0</v>
      </c>
      <c r="L16" s="114">
        <f t="shared" si="2"/>
        <v>0</v>
      </c>
      <c r="N16" s="16"/>
    </row>
    <row r="17" spans="2:18" x14ac:dyDescent="0.25">
      <c r="B17" s="11" t="s">
        <v>57</v>
      </c>
      <c r="D17" s="111">
        <v>55</v>
      </c>
      <c r="E17" s="113" t="s">
        <v>10</v>
      </c>
      <c r="F17" s="131"/>
      <c r="G17" s="115">
        <f t="shared" si="0"/>
        <v>0</v>
      </c>
      <c r="I17" s="131"/>
      <c r="J17" s="115">
        <f t="shared" si="1"/>
        <v>0</v>
      </c>
      <c r="L17" s="114">
        <f t="shared" si="2"/>
        <v>0</v>
      </c>
      <c r="N17" s="130"/>
    </row>
    <row r="18" spans="2:18" x14ac:dyDescent="0.25">
      <c r="B18" s="76" t="s">
        <v>58</v>
      </c>
      <c r="D18" s="111">
        <v>12</v>
      </c>
      <c r="E18" s="113" t="s">
        <v>10</v>
      </c>
      <c r="G18" s="115">
        <f t="shared" si="0"/>
        <v>0</v>
      </c>
      <c r="I18" s="116"/>
      <c r="J18" s="115">
        <f t="shared" si="1"/>
        <v>0</v>
      </c>
      <c r="L18" s="114">
        <f t="shared" si="2"/>
        <v>0</v>
      </c>
      <c r="N18" s="16"/>
    </row>
    <row r="19" spans="2:18" s="11" customFormat="1" x14ac:dyDescent="0.25">
      <c r="B19" s="11" t="s">
        <v>59</v>
      </c>
      <c r="D19" s="111">
        <v>12</v>
      </c>
      <c r="E19" s="111" t="s">
        <v>9</v>
      </c>
      <c r="F19" s="131"/>
      <c r="G19" s="132">
        <f t="shared" si="0"/>
        <v>0</v>
      </c>
      <c r="H19" s="131"/>
      <c r="I19" s="131"/>
      <c r="J19" s="132">
        <f t="shared" si="1"/>
        <v>0</v>
      </c>
      <c r="K19" s="131"/>
      <c r="L19" s="114">
        <f t="shared" si="2"/>
        <v>0</v>
      </c>
      <c r="O19" s="76"/>
    </row>
    <row r="20" spans="2:18" x14ac:dyDescent="0.25">
      <c r="B20" s="11" t="s">
        <v>68</v>
      </c>
      <c r="D20" s="111">
        <v>32</v>
      </c>
      <c r="E20" s="113" t="s">
        <v>9</v>
      </c>
      <c r="F20" s="131"/>
      <c r="G20" s="115">
        <f t="shared" si="0"/>
        <v>0</v>
      </c>
      <c r="I20" s="131"/>
      <c r="J20" s="115">
        <f t="shared" si="1"/>
        <v>0</v>
      </c>
      <c r="L20" s="114">
        <f t="shared" si="2"/>
        <v>0</v>
      </c>
      <c r="N20" s="16"/>
      <c r="Q20" s="76" t="s">
        <v>37</v>
      </c>
    </row>
    <row r="21" spans="2:18" s="40" customFormat="1" x14ac:dyDescent="0.25">
      <c r="B21" s="41" t="s">
        <v>65</v>
      </c>
      <c r="D21" s="111">
        <v>2</v>
      </c>
      <c r="E21" s="113" t="s">
        <v>9</v>
      </c>
      <c r="F21" s="131"/>
      <c r="G21" s="115">
        <f>D21*F21</f>
        <v>0</v>
      </c>
      <c r="H21" s="114"/>
      <c r="I21" s="131"/>
      <c r="J21" s="115">
        <f t="shared" ref="J21" si="3">I21*D21</f>
        <v>0</v>
      </c>
      <c r="K21" s="114"/>
      <c r="L21" s="114">
        <f t="shared" si="2"/>
        <v>0</v>
      </c>
      <c r="N21" s="134"/>
      <c r="O21" s="135"/>
    </row>
    <row r="22" spans="2:18" x14ac:dyDescent="0.25">
      <c r="B22" s="76" t="s">
        <v>73</v>
      </c>
      <c r="D22" s="113">
        <v>4</v>
      </c>
      <c r="E22" s="113" t="s">
        <v>9</v>
      </c>
      <c r="F22" s="169"/>
      <c r="G22" s="170">
        <f>D22*F22</f>
        <v>0</v>
      </c>
      <c r="H22" s="113"/>
      <c r="I22" s="169"/>
      <c r="J22" s="170">
        <f>D22*I22</f>
        <v>0</v>
      </c>
      <c r="K22" s="113"/>
      <c r="L22" s="169">
        <f t="shared" ref="L22" si="4">SUM(G22+J22)</f>
        <v>0</v>
      </c>
      <c r="O22" s="133"/>
    </row>
    <row r="23" spans="2:18" ht="15.75" customHeight="1" x14ac:dyDescent="0.25">
      <c r="B23" s="76" t="s">
        <v>60</v>
      </c>
      <c r="D23" s="113">
        <v>4</v>
      </c>
      <c r="E23" s="113" t="s">
        <v>9</v>
      </c>
      <c r="F23" s="131"/>
      <c r="G23" s="132">
        <f t="shared" si="0"/>
        <v>0</v>
      </c>
      <c r="H23" s="131"/>
      <c r="I23" s="131"/>
      <c r="J23" s="115">
        <f t="shared" si="1"/>
        <v>0</v>
      </c>
      <c r="L23" s="114">
        <f t="shared" si="2"/>
        <v>0</v>
      </c>
      <c r="N23" s="16"/>
    </row>
    <row r="24" spans="2:18" x14ac:dyDescent="0.25">
      <c r="B24" s="166" t="s">
        <v>66</v>
      </c>
      <c r="D24" s="113">
        <v>4</v>
      </c>
      <c r="E24" s="113" t="s">
        <v>9</v>
      </c>
      <c r="F24" s="131"/>
      <c r="G24" s="132">
        <f t="shared" si="0"/>
        <v>0</v>
      </c>
      <c r="H24" s="131"/>
      <c r="I24" s="131"/>
      <c r="J24" s="115">
        <f t="shared" si="1"/>
        <v>0</v>
      </c>
      <c r="L24" s="114">
        <f t="shared" si="2"/>
        <v>0</v>
      </c>
    </row>
    <row r="26" spans="2:18" x14ac:dyDescent="0.25">
      <c r="F26" s="131"/>
      <c r="G26" s="132"/>
      <c r="H26" s="131"/>
      <c r="I26" s="131"/>
      <c r="N26" s="16"/>
    </row>
    <row r="27" spans="2:18" x14ac:dyDescent="0.25">
      <c r="B27" s="32" t="s">
        <v>61</v>
      </c>
      <c r="G27" s="115"/>
      <c r="J27" s="115"/>
      <c r="N27" s="16"/>
    </row>
    <row r="28" spans="2:18" x14ac:dyDescent="0.25">
      <c r="B28" s="136"/>
      <c r="G28" s="115"/>
      <c r="J28" s="115"/>
      <c r="N28" s="16"/>
    </row>
    <row r="29" spans="2:18" x14ac:dyDescent="0.25">
      <c r="B29" s="137" t="s">
        <v>62</v>
      </c>
      <c r="C29" s="138"/>
      <c r="E29" s="139"/>
      <c r="F29" s="116"/>
      <c r="G29" s="140"/>
      <c r="H29" s="116"/>
      <c r="I29" s="116"/>
      <c r="J29" s="140"/>
      <c r="K29" s="116"/>
      <c r="L29" s="141"/>
      <c r="M29" s="87"/>
      <c r="N29" s="16"/>
      <c r="R29" s="37"/>
    </row>
    <row r="30" spans="2:18" x14ac:dyDescent="0.25">
      <c r="B30" s="142"/>
      <c r="C30" s="138"/>
      <c r="E30" s="139"/>
      <c r="F30" s="116"/>
      <c r="G30" s="140"/>
      <c r="H30" s="116"/>
      <c r="I30" s="116"/>
      <c r="J30" s="140"/>
      <c r="K30" s="116"/>
      <c r="L30" s="141"/>
      <c r="M30" s="87"/>
      <c r="N30" s="16"/>
      <c r="R30" s="37"/>
    </row>
    <row r="31" spans="2:18" x14ac:dyDescent="0.25">
      <c r="B31" s="142"/>
      <c r="C31" s="138"/>
      <c r="E31" s="139"/>
      <c r="F31" s="116"/>
      <c r="G31" s="140"/>
      <c r="H31" s="116"/>
      <c r="I31" s="116"/>
      <c r="J31" s="140"/>
      <c r="K31" s="116"/>
      <c r="L31" s="141"/>
      <c r="M31" s="87"/>
      <c r="N31" s="16"/>
      <c r="R31" s="37"/>
    </row>
    <row r="32" spans="2:18" x14ac:dyDescent="0.25">
      <c r="B32" s="13" t="s">
        <v>5</v>
      </c>
      <c r="G32" s="115"/>
      <c r="N32" s="16"/>
    </row>
    <row r="33" spans="2:42" x14ac:dyDescent="0.25">
      <c r="B33" s="12"/>
      <c r="D33" s="143"/>
      <c r="G33" s="115"/>
      <c r="N33" s="16"/>
    </row>
    <row r="34" spans="2:42" x14ac:dyDescent="0.25">
      <c r="B34" s="76" t="s">
        <v>63</v>
      </c>
      <c r="D34" s="109">
        <v>3</v>
      </c>
      <c r="E34" s="143" t="s">
        <v>15</v>
      </c>
      <c r="G34" s="115">
        <f t="shared" ref="G34" si="5">D34*F34</f>
        <v>0</v>
      </c>
      <c r="L34" s="114">
        <f t="shared" ref="L34" si="6">SUM(G34+J34)</f>
        <v>0</v>
      </c>
      <c r="M34" s="16"/>
      <c r="N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</row>
    <row r="35" spans="2:42" s="113" customFormat="1" x14ac:dyDescent="0.25">
      <c r="B35" s="40"/>
      <c r="D35" s="111"/>
      <c r="E35" s="143"/>
      <c r="F35" s="114"/>
      <c r="G35" s="115"/>
      <c r="H35" s="114"/>
      <c r="I35" s="114"/>
      <c r="J35" s="114"/>
      <c r="K35" s="114"/>
      <c r="L35" s="114"/>
      <c r="N35" s="145"/>
    </row>
    <row r="36" spans="2:42" ht="15.75" thickBot="1" x14ac:dyDescent="0.3">
      <c r="B36" s="146"/>
      <c r="D36" s="109"/>
      <c r="E36" s="143"/>
      <c r="G36" s="115"/>
      <c r="N36" s="16"/>
    </row>
    <row r="37" spans="2:42" ht="15.75" thickBot="1" x14ac:dyDescent="0.3">
      <c r="B37" s="46" t="s">
        <v>64</v>
      </c>
      <c r="C37" s="147"/>
      <c r="D37" s="148"/>
      <c r="E37" s="148"/>
      <c r="F37" s="149"/>
      <c r="G37" s="150"/>
      <c r="H37" s="149"/>
      <c r="I37" s="149"/>
      <c r="J37" s="150"/>
      <c r="K37" s="151"/>
      <c r="L37" s="152">
        <f>SUM(L11:L36)</f>
        <v>0</v>
      </c>
      <c r="N37" s="16"/>
    </row>
    <row r="38" spans="2:42" x14ac:dyDescent="0.25">
      <c r="B38" s="146"/>
      <c r="C38" s="153"/>
      <c r="F38" s="113"/>
      <c r="G38" s="113"/>
      <c r="H38" s="113"/>
      <c r="I38" s="113"/>
      <c r="J38" s="113"/>
      <c r="K38" s="113"/>
      <c r="L38" s="113"/>
      <c r="N38" s="16"/>
    </row>
    <row r="39" spans="2:42" x14ac:dyDescent="0.25">
      <c r="B39" s="146"/>
      <c r="G39" s="115"/>
      <c r="J39" s="115"/>
    </row>
    <row r="40" spans="2:42" x14ac:dyDescent="0.25">
      <c r="B40" s="146"/>
      <c r="G40" s="115"/>
      <c r="J40" s="115"/>
    </row>
    <row r="41" spans="2:42" x14ac:dyDescent="0.25">
      <c r="B41" s="146"/>
      <c r="G41" s="115"/>
      <c r="J41" s="115"/>
    </row>
    <row r="42" spans="2:42" x14ac:dyDescent="0.25">
      <c r="B42" s="146"/>
      <c r="G42" s="115"/>
      <c r="J42" s="115"/>
    </row>
    <row r="43" spans="2:42" x14ac:dyDescent="0.25">
      <c r="B43" s="146"/>
      <c r="G43" s="115"/>
      <c r="J43" s="115"/>
    </row>
    <row r="44" spans="2:42" x14ac:dyDescent="0.25">
      <c r="B44" s="12"/>
      <c r="G44" s="115"/>
      <c r="J44" s="115"/>
    </row>
    <row r="45" spans="2:42" x14ac:dyDescent="0.25">
      <c r="B45" s="146"/>
      <c r="G45" s="115"/>
      <c r="J45" s="115"/>
    </row>
    <row r="46" spans="2:42" x14ac:dyDescent="0.25">
      <c r="B46" s="146"/>
      <c r="G46" s="115"/>
      <c r="J46" s="115"/>
    </row>
    <row r="47" spans="2:42" x14ac:dyDescent="0.25">
      <c r="B47" s="146"/>
      <c r="G47" s="115"/>
      <c r="J47" s="115"/>
    </row>
    <row r="48" spans="2:42" x14ac:dyDescent="0.25">
      <c r="B48" s="146"/>
      <c r="G48" s="115"/>
      <c r="J48" s="115"/>
    </row>
    <row r="49" spans="2:14" x14ac:dyDescent="0.25">
      <c r="B49" s="146"/>
      <c r="G49" s="115"/>
      <c r="J49" s="115"/>
    </row>
    <row r="50" spans="2:14" x14ac:dyDescent="0.25">
      <c r="B50" s="146"/>
      <c r="G50" s="115"/>
      <c r="J50" s="115"/>
    </row>
    <row r="51" spans="2:14" x14ac:dyDescent="0.25">
      <c r="B51" s="146"/>
      <c r="G51" s="115"/>
      <c r="J51" s="115"/>
    </row>
    <row r="52" spans="2:14" x14ac:dyDescent="0.25">
      <c r="B52" s="146"/>
      <c r="G52" s="115"/>
      <c r="J52" s="115"/>
    </row>
    <row r="53" spans="2:14" x14ac:dyDescent="0.25">
      <c r="B53" s="34"/>
      <c r="G53" s="115"/>
      <c r="J53" s="115"/>
    </row>
    <row r="54" spans="2:14" x14ac:dyDescent="0.25">
      <c r="B54" s="30"/>
      <c r="C54" s="33"/>
      <c r="E54" s="143"/>
      <c r="F54" s="115"/>
      <c r="G54" s="115"/>
      <c r="H54" s="115"/>
      <c r="I54" s="115"/>
      <c r="J54" s="115"/>
    </row>
    <row r="55" spans="2:14" x14ac:dyDescent="0.25">
      <c r="B55" s="30"/>
      <c r="C55" s="33"/>
      <c r="E55" s="143"/>
      <c r="F55" s="115"/>
      <c r="G55" s="115"/>
      <c r="H55" s="115"/>
      <c r="I55" s="115"/>
      <c r="J55" s="115"/>
    </row>
    <row r="56" spans="2:14" x14ac:dyDescent="0.25">
      <c r="B56" s="30"/>
      <c r="C56" s="33"/>
      <c r="D56" s="143"/>
      <c r="E56" s="143"/>
      <c r="F56" s="115"/>
      <c r="G56" s="115"/>
      <c r="H56" s="115"/>
      <c r="I56" s="115"/>
      <c r="J56" s="115"/>
    </row>
    <row r="57" spans="2:14" x14ac:dyDescent="0.25">
      <c r="B57" s="30"/>
      <c r="C57" s="33"/>
      <c r="D57" s="143"/>
      <c r="E57" s="143"/>
      <c r="F57" s="115"/>
      <c r="G57" s="115"/>
      <c r="H57" s="115"/>
      <c r="I57" s="115"/>
      <c r="J57" s="115"/>
    </row>
    <row r="58" spans="2:14" x14ac:dyDescent="0.25">
      <c r="B58" s="30"/>
      <c r="C58" s="33"/>
      <c r="D58" s="143"/>
      <c r="E58" s="143"/>
      <c r="F58" s="115"/>
      <c r="G58" s="115"/>
      <c r="H58" s="115"/>
      <c r="I58" s="115"/>
      <c r="J58" s="115"/>
    </row>
    <row r="59" spans="2:14" x14ac:dyDescent="0.25">
      <c r="B59" s="30"/>
      <c r="C59" s="33"/>
      <c r="D59" s="143"/>
      <c r="E59" s="143"/>
      <c r="F59" s="115"/>
      <c r="G59" s="115"/>
      <c r="H59" s="115"/>
      <c r="I59" s="115"/>
      <c r="J59" s="115"/>
    </row>
    <row r="60" spans="2:14" x14ac:dyDescent="0.25">
      <c r="B60" s="154"/>
      <c r="C60" s="33"/>
      <c r="D60" s="143"/>
      <c r="E60" s="143"/>
      <c r="F60" s="115"/>
      <c r="G60" s="115"/>
      <c r="H60" s="115"/>
      <c r="I60" s="115"/>
      <c r="J60" s="115"/>
    </row>
    <row r="61" spans="2:14" x14ac:dyDescent="0.25">
      <c r="B61" s="34"/>
      <c r="C61" s="17"/>
      <c r="D61" s="143"/>
      <c r="E61" s="155"/>
      <c r="F61" s="156"/>
      <c r="G61" s="115"/>
      <c r="H61" s="156"/>
      <c r="I61" s="156"/>
      <c r="J61" s="115"/>
    </row>
    <row r="62" spans="2:14" x14ac:dyDescent="0.25">
      <c r="B62" s="157"/>
      <c r="C62" s="33"/>
      <c r="D62" s="143"/>
      <c r="E62" s="143"/>
      <c r="F62" s="115"/>
      <c r="G62" s="115"/>
      <c r="H62" s="115"/>
      <c r="I62" s="115"/>
      <c r="J62" s="115"/>
    </row>
    <row r="63" spans="2:14" x14ac:dyDescent="0.25">
      <c r="B63" s="157"/>
      <c r="C63" s="17"/>
      <c r="D63" s="143"/>
      <c r="E63" s="143"/>
      <c r="F63" s="115"/>
      <c r="G63" s="115"/>
      <c r="H63" s="115"/>
      <c r="I63" s="115"/>
      <c r="J63" s="115"/>
      <c r="N63" s="158"/>
    </row>
    <row r="64" spans="2:14" x14ac:dyDescent="0.25">
      <c r="B64" s="157"/>
      <c r="C64" s="17"/>
      <c r="D64" s="143"/>
      <c r="E64" s="143"/>
      <c r="F64" s="115"/>
      <c r="G64" s="115"/>
      <c r="H64" s="115"/>
      <c r="I64" s="115"/>
      <c r="J64" s="115"/>
      <c r="N64" s="158"/>
    </row>
    <row r="65" spans="2:15" x14ac:dyDescent="0.25">
      <c r="B65" s="157"/>
      <c r="C65" s="17"/>
      <c r="D65" s="143"/>
      <c r="E65" s="143"/>
      <c r="F65" s="115"/>
      <c r="G65" s="115"/>
      <c r="H65" s="115"/>
      <c r="I65" s="115"/>
      <c r="J65" s="115"/>
      <c r="N65" s="158"/>
    </row>
    <row r="66" spans="2:15" x14ac:dyDescent="0.25">
      <c r="B66" s="157"/>
      <c r="C66" s="17"/>
      <c r="D66" s="143"/>
      <c r="E66" s="143"/>
      <c r="F66" s="115"/>
      <c r="G66" s="115"/>
      <c r="H66" s="115"/>
      <c r="I66" s="115"/>
      <c r="J66" s="115"/>
      <c r="N66" s="158"/>
    </row>
    <row r="67" spans="2:15" x14ac:dyDescent="0.25">
      <c r="B67" s="30"/>
      <c r="C67" s="17"/>
      <c r="D67" s="143"/>
      <c r="E67" s="143"/>
      <c r="F67" s="115"/>
      <c r="G67" s="115"/>
      <c r="H67" s="115"/>
      <c r="I67" s="115"/>
      <c r="J67" s="115"/>
      <c r="N67" s="158"/>
    </row>
    <row r="68" spans="2:15" x14ac:dyDescent="0.25">
      <c r="B68" s="30"/>
      <c r="C68" s="17"/>
      <c r="D68" s="143"/>
      <c r="E68" s="143"/>
      <c r="F68" s="115"/>
      <c r="G68" s="115"/>
      <c r="H68" s="115"/>
      <c r="I68" s="115"/>
      <c r="J68" s="115"/>
      <c r="N68" s="158"/>
    </row>
    <row r="69" spans="2:15" x14ac:dyDescent="0.25">
      <c r="B69" s="30"/>
      <c r="C69" s="17"/>
      <c r="D69" s="143"/>
      <c r="E69" s="143"/>
      <c r="F69" s="115"/>
      <c r="G69" s="115"/>
      <c r="H69" s="115"/>
      <c r="I69" s="115"/>
      <c r="J69" s="115"/>
      <c r="N69" s="158"/>
    </row>
    <row r="70" spans="2:15" x14ac:dyDescent="0.25">
      <c r="B70" s="30"/>
      <c r="C70" s="17"/>
      <c r="D70" s="143"/>
      <c r="E70" s="143"/>
      <c r="F70" s="115"/>
      <c r="G70" s="115"/>
      <c r="H70" s="115"/>
      <c r="I70" s="115"/>
      <c r="J70" s="115"/>
      <c r="N70" s="158"/>
    </row>
    <row r="71" spans="2:15" x14ac:dyDescent="0.25">
      <c r="B71" s="34"/>
      <c r="C71" s="17"/>
      <c r="D71" s="143"/>
      <c r="E71" s="143"/>
      <c r="F71" s="115"/>
      <c r="G71" s="115"/>
      <c r="H71" s="115"/>
      <c r="I71" s="115"/>
      <c r="J71" s="115"/>
      <c r="N71" s="158"/>
    </row>
    <row r="72" spans="2:15" x14ac:dyDescent="0.25">
      <c r="B72" s="146"/>
      <c r="C72" s="17"/>
      <c r="D72" s="143"/>
      <c r="E72" s="155"/>
      <c r="F72" s="115"/>
      <c r="G72" s="115"/>
      <c r="H72" s="115"/>
      <c r="I72" s="115"/>
      <c r="J72" s="115"/>
      <c r="O72" s="159"/>
    </row>
    <row r="73" spans="2:15" x14ac:dyDescent="0.25">
      <c r="B73" s="146"/>
      <c r="C73" s="17"/>
      <c r="D73" s="143"/>
      <c r="E73" s="143"/>
      <c r="F73" s="115"/>
      <c r="G73" s="115"/>
      <c r="H73" s="115"/>
      <c r="I73" s="115"/>
      <c r="J73" s="115"/>
    </row>
    <row r="74" spans="2:15" x14ac:dyDescent="0.25">
      <c r="B74" s="146"/>
      <c r="C74" s="17"/>
      <c r="D74" s="143"/>
      <c r="E74" s="143"/>
      <c r="F74" s="115"/>
      <c r="G74" s="115"/>
      <c r="H74" s="115"/>
      <c r="I74" s="115"/>
      <c r="J74" s="115"/>
    </row>
    <row r="75" spans="2:15" x14ac:dyDescent="0.25">
      <c r="B75" s="146"/>
      <c r="C75" s="17"/>
      <c r="D75" s="143"/>
      <c r="E75" s="143"/>
      <c r="F75" s="115"/>
      <c r="G75" s="115"/>
      <c r="H75" s="115"/>
      <c r="I75" s="115"/>
      <c r="J75" s="115"/>
    </row>
    <row r="76" spans="2:15" x14ac:dyDescent="0.25">
      <c r="B76" s="16"/>
      <c r="C76" s="17"/>
      <c r="D76" s="143"/>
      <c r="E76" s="143"/>
      <c r="F76" s="115"/>
      <c r="G76" s="115"/>
      <c r="H76" s="115"/>
      <c r="I76" s="115"/>
      <c r="J76" s="115"/>
    </row>
    <row r="77" spans="2:15" x14ac:dyDescent="0.25">
      <c r="B77" s="146"/>
      <c r="C77" s="17"/>
      <c r="D77" s="143"/>
      <c r="E77" s="143"/>
      <c r="F77" s="115"/>
      <c r="G77" s="115"/>
      <c r="H77" s="115"/>
      <c r="I77" s="115"/>
      <c r="J77" s="115"/>
    </row>
    <row r="78" spans="2:15" x14ac:dyDescent="0.25">
      <c r="B78" s="146"/>
      <c r="C78" s="17"/>
      <c r="D78" s="143"/>
      <c r="E78" s="143"/>
      <c r="F78" s="115"/>
      <c r="G78" s="115"/>
      <c r="H78" s="115"/>
      <c r="I78" s="115"/>
      <c r="J78" s="115"/>
    </row>
    <row r="79" spans="2:15" x14ac:dyDescent="0.25">
      <c r="B79" s="146"/>
      <c r="C79" s="17"/>
      <c r="D79" s="143"/>
      <c r="E79" s="143"/>
      <c r="F79" s="115"/>
      <c r="G79" s="115"/>
      <c r="H79" s="115"/>
      <c r="I79" s="115"/>
      <c r="J79" s="115"/>
    </row>
    <row r="80" spans="2:15" x14ac:dyDescent="0.25">
      <c r="B80" s="146"/>
      <c r="C80" s="17"/>
      <c r="D80" s="143"/>
      <c r="E80" s="143"/>
      <c r="F80" s="115"/>
      <c r="G80" s="115"/>
      <c r="H80" s="115"/>
      <c r="I80" s="115"/>
      <c r="J80" s="115"/>
    </row>
    <row r="81" spans="2:15" x14ac:dyDescent="0.25">
      <c r="B81" s="146"/>
      <c r="C81" s="17"/>
      <c r="D81" s="143"/>
      <c r="E81" s="143"/>
      <c r="F81" s="115"/>
      <c r="G81" s="115"/>
      <c r="H81" s="115"/>
      <c r="I81" s="115"/>
      <c r="J81" s="115"/>
    </row>
    <row r="82" spans="2:15" x14ac:dyDescent="0.25">
      <c r="B82" s="146"/>
      <c r="C82" s="17"/>
      <c r="D82" s="143"/>
      <c r="E82" s="143"/>
      <c r="F82" s="115"/>
      <c r="G82" s="115"/>
      <c r="H82" s="115"/>
      <c r="I82" s="115"/>
      <c r="J82" s="115"/>
    </row>
    <row r="83" spans="2:15" x14ac:dyDescent="0.25">
      <c r="B83" s="12"/>
      <c r="C83" s="17"/>
      <c r="D83" s="143"/>
      <c r="E83" s="143"/>
      <c r="F83" s="115"/>
      <c r="G83" s="115"/>
      <c r="H83" s="115"/>
      <c r="I83" s="115"/>
      <c r="J83" s="115"/>
    </row>
    <row r="84" spans="2:15" x14ac:dyDescent="0.25">
      <c r="B84" s="146"/>
      <c r="D84" s="143"/>
      <c r="G84" s="115"/>
    </row>
    <row r="85" spans="2:15" x14ac:dyDescent="0.25">
      <c r="B85" s="146"/>
      <c r="D85" s="143"/>
      <c r="E85" s="143"/>
      <c r="G85" s="115"/>
    </row>
    <row r="86" spans="2:15" x14ac:dyDescent="0.25">
      <c r="B86" s="146"/>
      <c r="E86" s="143"/>
      <c r="G86" s="115"/>
    </row>
    <row r="87" spans="2:15" x14ac:dyDescent="0.25">
      <c r="B87" s="146"/>
      <c r="D87" s="143"/>
      <c r="E87" s="143"/>
      <c r="G87" s="115"/>
    </row>
    <row r="88" spans="2:15" x14ac:dyDescent="0.25">
      <c r="B88" s="146"/>
      <c r="D88" s="143"/>
      <c r="E88" s="143"/>
      <c r="G88" s="115"/>
    </row>
    <row r="89" spans="2:15" x14ac:dyDescent="0.25">
      <c r="B89" s="34"/>
      <c r="D89" s="143"/>
      <c r="G89" s="131"/>
      <c r="H89" s="131"/>
      <c r="I89" s="131"/>
      <c r="J89" s="131"/>
      <c r="K89" s="131"/>
    </row>
    <row r="90" spans="2:15" s="1" customFormat="1" x14ac:dyDescent="0.25">
      <c r="B90" s="146"/>
      <c r="D90" s="143"/>
      <c r="E90" s="160"/>
      <c r="F90" s="161"/>
      <c r="G90" s="162"/>
      <c r="H90" s="162"/>
      <c r="I90" s="162"/>
      <c r="J90" s="162"/>
      <c r="K90" s="163"/>
      <c r="L90" s="161"/>
      <c r="O90" s="76"/>
    </row>
    <row r="91" spans="2:15" x14ac:dyDescent="0.25">
      <c r="B91" s="146"/>
    </row>
    <row r="92" spans="2:15" x14ac:dyDescent="0.25">
      <c r="B92" s="16"/>
      <c r="D92" s="160"/>
      <c r="G92" s="131"/>
      <c r="H92" s="131"/>
      <c r="I92" s="131"/>
      <c r="J92" s="131"/>
      <c r="K92" s="131"/>
      <c r="O92" s="1"/>
    </row>
    <row r="93" spans="2:15" x14ac:dyDescent="0.25">
      <c r="B93" s="146"/>
      <c r="G93" s="131"/>
      <c r="H93" s="131"/>
      <c r="I93" s="131"/>
      <c r="J93" s="131"/>
      <c r="K93" s="131"/>
    </row>
    <row r="94" spans="2:15" x14ac:dyDescent="0.25">
      <c r="B94" s="146"/>
      <c r="G94" s="131"/>
      <c r="H94" s="131"/>
      <c r="I94" s="131"/>
      <c r="J94" s="131"/>
      <c r="K94" s="131"/>
    </row>
    <row r="95" spans="2:15" x14ac:dyDescent="0.25">
      <c r="B95" s="146"/>
      <c r="G95" s="131"/>
      <c r="H95" s="131"/>
      <c r="I95" s="131"/>
      <c r="J95" s="131"/>
      <c r="K95" s="131"/>
    </row>
    <row r="96" spans="2:15" x14ac:dyDescent="0.25">
      <c r="B96" s="146"/>
    </row>
    <row r="97" spans="2:2" x14ac:dyDescent="0.25">
      <c r="B97" s="146"/>
    </row>
    <row r="98" spans="2:2" x14ac:dyDescent="0.25">
      <c r="B98" s="146"/>
    </row>
    <row r="99" spans="2:2" x14ac:dyDescent="0.25">
      <c r="B99" s="146"/>
    </row>
  </sheetData>
  <mergeCells count="3">
    <mergeCell ref="B1:F3"/>
    <mergeCell ref="F5:G5"/>
    <mergeCell ref="I5:J5"/>
  </mergeCells>
  <printOptions gridLines="1"/>
  <pageMargins left="0.70866141732283472" right="0.70866141732283472" top="0.78740157480314965" bottom="0.78740157480314965" header="0.31496062992125984" footer="0.31496062992125984"/>
  <pageSetup paperSize="9" scale="88" orientation="landscape" verticalDpi="0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Rekapitulace</vt:lpstr>
      <vt:lpstr>Elektroinstalace</vt:lpstr>
      <vt:lpstr>Ochrana před bleskem</vt:lpstr>
      <vt:lpstr>'Ochrana před bleskem'!Oblast_tisku</vt:lpstr>
      <vt:lpstr>Rekapitulace!Oblast_tisku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2012-04-03T11:19:01Z</cp:lastPrinted>
  <dcterms:created xsi:type="dcterms:W3CDTF">2006-10-17T13:37:20Z</dcterms:created>
  <dcterms:modified xsi:type="dcterms:W3CDTF">2018-12-04T13:53:41Z</dcterms:modified>
</cp:coreProperties>
</file>